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 &amp; PROJECTS\TIEC\EPE 2021 Rate Case (52195)\TIEC Testimony\Direct\Workpapers\"/>
    </mc:Choice>
  </mc:AlternateContent>
  <xr:revisionPtr revIDLastSave="0" documentId="13_ncr:1_{7835937F-46AE-41EB-937B-550E05D23BAF}" xr6:coauthVersionLast="47" xr6:coauthVersionMax="47" xr10:uidLastSave="{00000000-0000-0000-0000-000000000000}"/>
  <bookViews>
    <workbookView xWindow="-120" yWindow="-120" windowWidth="29040" windowHeight="15840" xr2:uid="{2DE773D9-4ECD-4E71-AD9D-E6EB9A73FA01}"/>
  </bookViews>
  <sheets>
    <sheet name="Table KCH-1" sheetId="28" r:id="rId1"/>
    <sheet name="Exhibit KCH-1, p. 1" sheetId="1" r:id="rId2"/>
    <sheet name="Exhibit KCH-1, p. 2" sheetId="3" r:id="rId3"/>
    <sheet name="Exhibit KCH-1, p. 3" sheetId="6" r:id="rId4"/>
    <sheet name="Exhibit KCH-2,  p. 1" sheetId="5" r:id="rId5"/>
    <sheet name="Exhibit KCH-2, p. 2" sheetId="4" r:id="rId6"/>
    <sheet name="Exhibit KCH-2, p. 3" sheetId="7" r:id="rId7"/>
    <sheet name="Exhibit KCH-3, p. 1" sheetId="15" r:id="rId8"/>
    <sheet name="Exhibit KCH-3, p. 2" sheetId="13" r:id="rId9"/>
    <sheet name="Exhibit KCH-3, p. 3" sheetId="14" r:id="rId10"/>
    <sheet name="Exhibit KCH-4, p. 1" sheetId="11" r:id="rId11"/>
    <sheet name="Exhibit KCH-4, p. 2" sheetId="9" r:id="rId12"/>
    <sheet name="Exhibit KCH-4, p. 3" sheetId="10" r:id="rId13"/>
    <sheet name="Exhibit KCH-5, p. 1" sheetId="17" r:id="rId14"/>
    <sheet name="Exhibit KCH-5, p. 2" sheetId="16" r:id="rId15"/>
    <sheet name="Exhibit KCH-6, p. 1" sheetId="32" r:id="rId16"/>
    <sheet name="Exhibit KCH-6, p. 2" sheetId="33" r:id="rId17"/>
    <sheet name="Exhibit KCH-6, p. 3" sheetId="34" r:id="rId18"/>
    <sheet name="Exhibit KCH-7, p. 1" sheetId="26" r:id="rId19"/>
    <sheet name="Exhibit KCH-8, p. 1" sheetId="27" r:id="rId20"/>
    <sheet name="Exhibit KCH-9, p. 1" sheetId="21" r:id="rId21"/>
    <sheet name="Exhibit KCH-9, p. 2" sheetId="25" r:id="rId22"/>
    <sheet name="Exhibit KCH-9, p. 3" sheetId="20" r:id="rId23"/>
    <sheet name="Exhibit KCH-10, p. 1" sheetId="31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" localSheetId="3" hidden="1">#REF!</definedName>
    <definedName name="_" localSheetId="6" hidden="1">#REF!</definedName>
    <definedName name="_" localSheetId="9" hidden="1">#REF!</definedName>
    <definedName name="_" localSheetId="12" hidden="1">#REF!</definedName>
    <definedName name="_" localSheetId="18" hidden="1">#REF!</definedName>
    <definedName name="_" localSheetId="21" hidden="1">#REF!</definedName>
    <definedName name="_" hidden="1">#REF!</definedName>
    <definedName name="___1998" localSheetId="3">#REF!</definedName>
    <definedName name="___1998" localSheetId="6">#REF!</definedName>
    <definedName name="___1998" localSheetId="9">#REF!</definedName>
    <definedName name="___1998" localSheetId="12">#REF!</definedName>
    <definedName name="___1998" localSheetId="18">#REF!</definedName>
    <definedName name="___1998" localSheetId="21">#REF!</definedName>
    <definedName name="___1998">#REF!</definedName>
    <definedName name="__1998" localSheetId="18">#REF!</definedName>
    <definedName name="__1998" localSheetId="21">#REF!</definedName>
    <definedName name="__1998">#REF!</definedName>
    <definedName name="_10">#REF!</definedName>
    <definedName name="_10A_ADJ_TX">#REF!</definedName>
    <definedName name="_11A_DEMAND_MODEL" localSheetId="19">#REF!</definedName>
    <definedName name="_11A_DEMAND_MODEL">#REF!</definedName>
    <definedName name="_12A_JURIS" localSheetId="19">#REF!</definedName>
    <definedName name="_12A_JURIS">#REF!</definedName>
    <definedName name="_13A_UNADJ_ALLOCAT" localSheetId="19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 localSheetId="19">'[1]Energy Adj'!#REF!</definedName>
    <definedName name="_18A_UNADJ_NM_E1">#REF!</definedName>
    <definedName name="_1998">#REF!</definedName>
    <definedName name="_19A_UNADJ_NM4CP" localSheetId="19">'[1]4CP Adj'!#REF!</definedName>
    <definedName name="_19A_UNADJ_NM4CP">'[2]4CP'!#REF!</definedName>
    <definedName name="_1A_ADJ_ALLOCAT" localSheetId="3">#REF!</definedName>
    <definedName name="_1A_ADJ_ALLOCAT" localSheetId="6">#REF!</definedName>
    <definedName name="_1A_ADJ_ALLOCAT" localSheetId="9">#REF!</definedName>
    <definedName name="_1A_ADJ_ALLOCAT" localSheetId="12">#REF!</definedName>
    <definedName name="_1A_ADJ_ALLOCAT" localSheetId="14">#REF!</definedName>
    <definedName name="_1A_ADJ_ALLOCAT" localSheetId="18">#REF!</definedName>
    <definedName name="_1A_ADJ_ALLOCAT" localSheetId="19">#REF!</definedName>
    <definedName name="_1A_ADJ_ALLOCAT" localSheetId="21">#REF!</definedName>
    <definedName name="_1A_ADJ_ALLOCAT" localSheetId="22">#REF!</definedName>
    <definedName name="_1A_ADJ_ALLOCAT">#REF!</definedName>
    <definedName name="_20A_UNADJ_NMBACK" localSheetId="3">#REF!</definedName>
    <definedName name="_20A_UNADJ_NMBACK" localSheetId="6">#REF!</definedName>
    <definedName name="_20A_UNADJ_NMBACK" localSheetId="9">#REF!</definedName>
    <definedName name="_20A_UNADJ_NMBACK" localSheetId="12">#REF!</definedName>
    <definedName name="_20A_UNADJ_NMBACK" localSheetId="14">#REF!</definedName>
    <definedName name="_20A_UNADJ_NMBACK" localSheetId="18">#REF!</definedName>
    <definedName name="_20A_UNADJ_NMBACK" localSheetId="19">#REF!</definedName>
    <definedName name="_20A_UNADJ_NMBACK" localSheetId="22">#REF!</definedName>
    <definedName name="_20A_UNADJ_NMBACK">#REF!</definedName>
    <definedName name="_21A_UNADJ_SUPPLY" localSheetId="3">#REF!</definedName>
    <definedName name="_21A_UNADJ_SUPPLY" localSheetId="6">#REF!</definedName>
    <definedName name="_21A_UNADJ_SUPPLY" localSheetId="9">#REF!</definedName>
    <definedName name="_21A_UNADJ_SUPPLY" localSheetId="12">#REF!</definedName>
    <definedName name="_21A_UNADJ_SUPPLY" localSheetId="14">#REF!</definedName>
    <definedName name="_21A_UNADJ_SUPPLY" localSheetId="18">#REF!</definedName>
    <definedName name="_21A_UNADJ_SUPPLY" localSheetId="19">#REF!</definedName>
    <definedName name="_21A_UNADJ_SUPPLY" localSheetId="22">#REF!</definedName>
    <definedName name="_21A_UNADJ_SUPPLY">#REF!</definedName>
    <definedName name="_22A_UNADJ_TX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2A_ADJ_CLASS">#REF!</definedName>
    <definedName name="_3A_ADJ_D2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A_ADJ_METER">#REF!</definedName>
    <definedName name="_5A_ADJ_MODEL">#REF!</definedName>
    <definedName name="_6A_ADJ_NM_E1">#REF!</definedName>
    <definedName name="_7200">#REF!</definedName>
    <definedName name="_7800">#REF!</definedName>
    <definedName name="_7A_ADJ_NM4CP" localSheetId="19">'[1]4CP Adj'!#REF!</definedName>
    <definedName name="_7A_ADJ_NM4CP">#REF!</definedName>
    <definedName name="_8500">#REF!</definedName>
    <definedName name="_8600">#REF!</definedName>
    <definedName name="_8700">#REF!</definedName>
    <definedName name="_8900">#REF!</definedName>
    <definedName name="_8A_ADJ_NMBACK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9A_ADJ_SUPPLY" localSheetId="19">#REF!</definedName>
    <definedName name="_9A_ADJ_SUPPLY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EDEM" localSheetId="19">#REF!</definedName>
    <definedName name="CFEDEM">#REF!</definedName>
    <definedName name="CFENAT" localSheetId="19">#REF!</definedName>
    <definedName name="CFENAT">#REF!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>#REF!</definedName>
    <definedName name="DEHINST">#REF!</definedName>
    <definedName name="DEHLBR">#REF!</definedName>
    <definedName name="DEHMAT">#REF!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>#REF!</definedName>
    <definedName name="FCTCcalcN">"optbox_FCcalcN"</definedName>
    <definedName name="FCTCcalcY">"optbox_FccalcY"</definedName>
    <definedName name="FERCPK" localSheetId="19">#REF!</definedName>
    <definedName name="FERCPK">#REF!</definedName>
    <definedName name="IIDDEM">#REF!</definedName>
    <definedName name="is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'[5]000''s'!#REF!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movelines">"movelines"</definedName>
    <definedName name="NMDEM">#REF!</definedName>
    <definedName name="NMNAT">#REF!</definedName>
    <definedName name="NMPK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localSheetId="19" hidden="1">"SXAFD6J27373HYEA9QGQI557"</definedName>
    <definedName name="Pal_Workbook_GUID" hidden="1">"WM86NBRVE9KHQPNSDDJJY4J1"</definedName>
    <definedName name="PIPE_DATA">#REF!</definedName>
    <definedName name="Piping_Tables">'[6]Barton Malow Piping - Piatt'!$B$6:$K$208</definedName>
    <definedName name="POWINST">#REF!</definedName>
    <definedName name="_xlnm.Print_Area" localSheetId="1">'Exhibit KCH-1, p. 1'!$A$1:$E$74</definedName>
    <definedName name="_xlnm.Print_Area" localSheetId="2">'Exhibit KCH-1, p. 2'!$A$1:$M$16</definedName>
    <definedName name="_xlnm.Print_Area" localSheetId="3">#REF!</definedName>
    <definedName name="_xlnm.Print_Area" localSheetId="4">'Exhibit KCH-2,  p. 1'!$A$1:$E$74</definedName>
    <definedName name="_xlnm.Print_Area" localSheetId="5">'Exhibit KCH-2, p. 2'!$A$1:$M$16</definedName>
    <definedName name="_xlnm.Print_Area" localSheetId="6">#REF!</definedName>
    <definedName name="_xlnm.Print_Area" localSheetId="7">'Exhibit KCH-3, p. 1'!$A$1:$E$74</definedName>
    <definedName name="_xlnm.Print_Area" localSheetId="8">'Exhibit KCH-3, p. 2'!$A$1:$M$17</definedName>
    <definedName name="_xlnm.Print_Area" localSheetId="9">#REF!</definedName>
    <definedName name="_xlnm.Print_Area" localSheetId="10">'Exhibit KCH-4, p. 1'!$A$1:$E$74</definedName>
    <definedName name="_xlnm.Print_Area" localSheetId="11">'Exhibit KCH-4, p. 2'!$A$1:$M$15</definedName>
    <definedName name="_xlnm.Print_Area" localSheetId="12">#REF!</definedName>
    <definedName name="_xlnm.Print_Area" localSheetId="13">'Exhibit KCH-5, p. 1'!$A$1:$E$74</definedName>
    <definedName name="_xlnm.Print_Area" localSheetId="14">#REF!</definedName>
    <definedName name="_xlnm.Print_Area" localSheetId="15">'Exhibit KCH-6, p. 1'!$A$1:$N$58</definedName>
    <definedName name="_xlnm.Print_Area" localSheetId="16">'Exhibit KCH-6, p. 2'!$A$1:$N$62</definedName>
    <definedName name="_xlnm.Print_Area" localSheetId="17">'Exhibit KCH-6, p. 3'!$A$1:$M$28</definedName>
    <definedName name="_xlnm.Print_Area" localSheetId="19">'Exhibit KCH-8, p. 1'!$A$1:$J$33</definedName>
    <definedName name="_xlnm.Print_Area" localSheetId="21">'Exhibit KCH-9, p. 2'!$A$1:$E$74</definedName>
    <definedName name="_xlnm.Print_Area" localSheetId="22">#REF!</definedName>
    <definedName name="_xlnm.Print_Area" localSheetId="0">'Table KCH-1'!$A$1:$D$10</definedName>
    <definedName name="_xlnm.Print_Area">#REF!</definedName>
    <definedName name="_xlnm.Print_Titles" localSheetId="3">#REF!</definedName>
    <definedName name="_xlnm.Print_Titles" localSheetId="6">#REF!</definedName>
    <definedName name="_xlnm.Print_Titles" localSheetId="9">#REF!</definedName>
    <definedName name="_xlnm.Print_Titles" localSheetId="12">#REF!</definedName>
    <definedName name="_xlnm.Print_Titles" localSheetId="14">#REF!</definedName>
    <definedName name="_xlnm.Print_Titles" localSheetId="15">'Exhibit KCH-6, p. 1'!$A:$C</definedName>
    <definedName name="_xlnm.Print_Titles" localSheetId="16">'Exhibit KCH-6, p. 2'!$A:$C</definedName>
    <definedName name="_xlnm.Print_Titles" localSheetId="17">'Exhibit KCH-6, p. 3'!$A:$C</definedName>
    <definedName name="_xlnm.Print_Titles" localSheetId="22">#REF!</definedName>
    <definedName name="_xlnm.Print_Titles">#REF!</definedName>
    <definedName name="PSTRESS_RELIEVI" localSheetId="3">#REF!</definedName>
    <definedName name="PSTRESS_RELIEVI" localSheetId="6">#REF!</definedName>
    <definedName name="PSTRESS_RELIEVI" localSheetId="9">#REF!</definedName>
    <definedName name="PSTRESS_RELIEVI" localSheetId="12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GDNAT" localSheetId="19">#REF!</definedName>
    <definedName name="RGDNAT">#REF!</definedName>
    <definedName name="RGVDEM" localSheetId="19">#REF!</definedName>
    <definedName name="RGVDEM">#REF!</definedName>
    <definedName name="RGVNA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4" hidden="1">_xll.RiskCellHasTokens(262144+512+524288)</definedName>
    <definedName name="RiskIsInput" localSheetId="5" hidden="1">_xll.RiskCellHasTokens(262144+512+524288)</definedName>
    <definedName name="RiskIsInput" localSheetId="6" hidden="1">_xll.RiskCellHasTokens(262144+512+524288)</definedName>
    <definedName name="RiskIsInput" localSheetId="7" hidden="1">_xll.RiskCellHasTokens(262144+512+524288)</definedName>
    <definedName name="RiskIsInput" localSheetId="10" hidden="1">_xll.RiskCellHasTokens(262144+512+524288)</definedName>
    <definedName name="RiskIsInput" localSheetId="11" hidden="1">_xll.RiskCellHasTokens(262144+512+524288)</definedName>
    <definedName name="RiskIsInput" localSheetId="12" hidden="1">_xll.RiskCellHasTokens(262144+512+524288)</definedName>
    <definedName name="RiskIsInput" localSheetId="13" hidden="1">_xll.RiskCellHasTokens(262144+512+524288)</definedName>
    <definedName name="RiskIsInput" localSheetId="16" hidden="1">_xll.RiskCellHasTokens(262144+512+524288)</definedName>
    <definedName name="RiskIsInput" localSheetId="17" hidden="1">_xll.RiskCellHasTokens(262144+512+524288)</definedName>
    <definedName name="RiskIsInput" localSheetId="19" hidden="1">FALSE</definedName>
    <definedName name="RiskIsInput" localSheetId="21" hidden="1">_xll.RiskCellHasTokens(262144+512+524288)</definedName>
    <definedName name="RiskIsInput" localSheetId="22" hidden="1">_xll.RiskCellHasTokens(262144+512+524288)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4">_xll.RiskOptCellIsInAdjustableCellRange()</definedName>
    <definedName name="RiskIsOptimization" localSheetId="5">_xll.RiskOptCellIsInAdjustableCellRange()</definedName>
    <definedName name="RiskIsOptimization" localSheetId="6">_xll.RiskOptCellIsInAdjustableCellRange()</definedName>
    <definedName name="RiskIsOptimization" localSheetId="7">_xll.RiskOptCellIsInAdjustableCellRange()</definedName>
    <definedName name="RiskIsOptimization" localSheetId="10">_xll.RiskOptCellIsInAdjustableCellRange()</definedName>
    <definedName name="RiskIsOptimization" localSheetId="11">_xll.RiskOptCellIsInAdjustableCellRange()</definedName>
    <definedName name="RiskIsOptimization" localSheetId="12">_xll.RiskOptCellIsInAdjustableCellRange()</definedName>
    <definedName name="RiskIsOptimization" localSheetId="13">_xll.RiskOptCellIsInAdjustableCellRange()</definedName>
    <definedName name="RiskIsOptimization" localSheetId="16">_xll.RiskOptCellIsInAdjustableCellRange()</definedName>
    <definedName name="RiskIsOptimization" localSheetId="17">_xll.RiskOptCellIsInAdjustableCellRange()</definedName>
    <definedName name="RiskIsOptimization" localSheetId="19" hidden="1">FALSE</definedName>
    <definedName name="RiskIsOptimization" localSheetId="21">_xll.RiskOptCellIsInAdjustableCellRange()</definedName>
    <definedName name="RiskIsOptimization" localSheetId="22">_xll.RiskOptCellIsInAdjustableCellRange()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4" hidden="1">_xll.RiskCellHasTokens(1024)</definedName>
    <definedName name="RiskIsOutput" localSheetId="5" hidden="1">_xll.RiskCellHasTokens(1024)</definedName>
    <definedName name="RiskIsOutput" localSheetId="6" hidden="1">_xll.RiskCellHasTokens(1024)</definedName>
    <definedName name="RiskIsOutput" localSheetId="7" hidden="1">_xll.RiskCellHasTokens(1024)</definedName>
    <definedName name="RiskIsOutput" localSheetId="10" hidden="1">_xll.RiskCellHasTokens(1024)</definedName>
    <definedName name="RiskIsOutput" localSheetId="11" hidden="1">_xll.RiskCellHasTokens(1024)</definedName>
    <definedName name="RiskIsOutput" localSheetId="12" hidden="1">_xll.RiskCellHasTokens(1024)</definedName>
    <definedName name="RiskIsOutput" localSheetId="13" hidden="1">_xll.RiskCellHasTokens(1024)</definedName>
    <definedName name="RiskIsOutput" localSheetId="16" hidden="1">_xll.RiskCellHasTokens(1024)</definedName>
    <definedName name="RiskIsOutput" localSheetId="17" hidden="1">_xll.RiskCellHasTokens(1024)</definedName>
    <definedName name="RiskIsOutput" localSheetId="19" hidden="1">FALSE</definedName>
    <definedName name="RiskIsOutput" localSheetId="21" hidden="1">_xll.RiskCellHasTokens(1024)</definedName>
    <definedName name="RiskIsOutput" localSheetId="22" hidden="1">_xll.RiskCellHasTokens(1024)</definedName>
    <definedName name="RiskIsOutput" localSheetId="0" hidden="1">_xll.RiskCellHasTokens(1024)</definedName>
    <definedName name="RiskIsOutput" hidden="1">_xll.RiskCellHasTokens(1024)</definedName>
    <definedName name="RiskIsStatistics" localSheetId="4" hidden="1">_xll.RiskCellHasTokens(4096+32768+65536)</definedName>
    <definedName name="RiskIsStatistics" localSheetId="5" hidden="1">_xll.RiskCellHasTokens(4096+32768+65536)</definedName>
    <definedName name="RiskIsStatistics" localSheetId="6" hidden="1">_xll.RiskCellHasTokens(4096+32768+65536)</definedName>
    <definedName name="RiskIsStatistics" localSheetId="7" hidden="1">_xll.RiskCellHasTokens(4096+32768+65536)</definedName>
    <definedName name="RiskIsStatistics" localSheetId="10" hidden="1">_xll.RiskCellHasTokens(4096+32768+65536)</definedName>
    <definedName name="RiskIsStatistics" localSheetId="11" hidden="1">_xll.RiskCellHasTokens(4096+32768+65536)</definedName>
    <definedName name="RiskIsStatistics" localSheetId="12" hidden="1">_xll.RiskCellHasTokens(4096+32768+65536)</definedName>
    <definedName name="RiskIsStatistics" localSheetId="13" hidden="1">_xll.RiskCellHasTokens(4096+32768+65536)</definedName>
    <definedName name="RiskIsStatistics" localSheetId="16" hidden="1">_xll.RiskCellHasTokens(4096+32768+65536)</definedName>
    <definedName name="RiskIsStatistics" localSheetId="17" hidden="1">_xll.RiskCellHasTokens(4096+32768+65536)</definedName>
    <definedName name="RiskIsStatistics" localSheetId="19" hidden="1">FALSE</definedName>
    <definedName name="RiskIsStatistics" localSheetId="21" hidden="1">_xll.RiskCellHasTokens(4096+32768+65536)</definedName>
    <definedName name="RiskIsStatistics" localSheetId="22" hidden="1">_xll.RiskCellHasTokens(4096+32768+65536)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ALE_Allocation_Factors">'[7]Case Parameters'!$B$27:$B$27</definedName>
    <definedName name="SCURVETAB" localSheetId="3">#REF!</definedName>
    <definedName name="SCURVETAB" localSheetId="6">#REF!</definedName>
    <definedName name="SCURVETAB" localSheetId="9">#REF!</definedName>
    <definedName name="SCURVETAB" localSheetId="12">#REF!</definedName>
    <definedName name="SCURVETAB" localSheetId="14">#REF!</definedName>
    <definedName name="SCURVETAB" localSheetId="18">#REF!</definedName>
    <definedName name="SCURVETAB" localSheetId="21">#REF!</definedName>
    <definedName name="SCURVETAB" localSheetId="22">#REF!</definedName>
    <definedName name="SCURVETAB">#REF!</definedName>
    <definedName name="SDI_FERC">'[8]Service Drops'!#REF!</definedName>
    <definedName name="SDI_NM">'[8]Service Drops'!#REF!</definedName>
    <definedName name="SDI_TX">'[8]Service Drops'!#REF!</definedName>
    <definedName name="SPOT10" localSheetId="15">#REF!</definedName>
    <definedName name="SPOT10" localSheetId="16">#REF!</definedName>
    <definedName name="SPOT10" localSheetId="17">#REF!</definedName>
    <definedName name="SPOT10">#REF!</definedName>
    <definedName name="SPOT11" localSheetId="15">#REF!</definedName>
    <definedName name="SPOT11" localSheetId="16">#REF!</definedName>
    <definedName name="SPOT11" localSheetId="17">#REF!</definedName>
    <definedName name="SPOT11">#REF!</definedName>
    <definedName name="SPOT2" localSheetId="15">#REF!</definedName>
    <definedName name="SPOT2" localSheetId="16">#REF!</definedName>
    <definedName name="SPOT2" localSheetId="17">#REF!</definedName>
    <definedName name="SPOT2">#REF!</definedName>
    <definedName name="SPOT3" localSheetId="15">#REF!</definedName>
    <definedName name="SPOT3" localSheetId="16">#REF!</definedName>
    <definedName name="SPOT3" localSheetId="17">#REF!</definedName>
    <definedName name="SPOT3">#REF!</definedName>
    <definedName name="SPOT4" localSheetId="15">#REF!</definedName>
    <definedName name="SPOT4" localSheetId="16">#REF!</definedName>
    <definedName name="SPOT4" localSheetId="17">#REF!</definedName>
    <definedName name="SPOT4">#REF!</definedName>
    <definedName name="SPOT5" localSheetId="15">#REF!</definedName>
    <definedName name="SPOT5" localSheetId="16">#REF!</definedName>
    <definedName name="SPOT5" localSheetId="17">#REF!</definedName>
    <definedName name="SPOT5">#REF!</definedName>
    <definedName name="SPOT6" localSheetId="15">#REF!</definedName>
    <definedName name="SPOT6" localSheetId="16">#REF!</definedName>
    <definedName name="SPOT6" localSheetId="17">#REF!</definedName>
    <definedName name="SPOT6">#REF!</definedName>
    <definedName name="SPOT7" localSheetId="15">#REF!</definedName>
    <definedName name="SPOT7" localSheetId="16">#REF!</definedName>
    <definedName name="SPOT7" localSheetId="17">#REF!</definedName>
    <definedName name="SPOT7">#REF!</definedName>
    <definedName name="SPOT8" localSheetId="15">#REF!</definedName>
    <definedName name="SPOT8" localSheetId="16">#REF!</definedName>
    <definedName name="SPOT8" localSheetId="17">#REF!</definedName>
    <definedName name="SPOT8">#REF!</definedName>
    <definedName name="SPOT9" localSheetId="15">#REF!</definedName>
    <definedName name="SPOT9" localSheetId="16">#REF!</definedName>
    <definedName name="SPOT9" localSheetId="17">#REF!</definedName>
    <definedName name="SPOT9">#REF!</definedName>
    <definedName name="SS_AVG_SIZE" localSheetId="3">#REF!</definedName>
    <definedName name="SS_AVG_SIZE" localSheetId="6">#REF!</definedName>
    <definedName name="SS_AVG_SIZE" localSheetId="9">#REF!</definedName>
    <definedName name="SS_AVG_SIZE" localSheetId="12">#REF!</definedName>
    <definedName name="SS_AVG_SIZE" localSheetId="14">#REF!</definedName>
    <definedName name="SS_AVG_SIZE" localSheetId="18">#REF!</definedName>
    <definedName name="SS_AVG_SIZE" localSheetId="22">#REF!</definedName>
    <definedName name="SS_AVG_SIZE">#REF!</definedName>
    <definedName name="SS_WELDING" localSheetId="3">#REF!</definedName>
    <definedName name="SS_WELDING" localSheetId="6">#REF!</definedName>
    <definedName name="SS_WELDING" localSheetId="9">#REF!</definedName>
    <definedName name="SS_WELDING" localSheetId="12">#REF!</definedName>
    <definedName name="SS_WELDING" localSheetId="14">#REF!</definedName>
    <definedName name="SS_WELDING" localSheetId="18">#REF!</definedName>
    <definedName name="SS_WELDING" localSheetId="22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SYSPK" localSheetId="19">#REF!</definedName>
    <definedName name="SYSPK">#REF!</definedName>
    <definedName name="test">[2]ANM!#REF!</definedName>
    <definedName name="TF">#REF!</definedName>
    <definedName name="TITLE">#REF!</definedName>
    <definedName name="TNPDEM" localSheetId="19">#REF!</definedName>
    <definedName name="TNPDEM">#REF!</definedName>
    <definedName name="TXDEM" localSheetId="19">#REF!</definedName>
    <definedName name="TXDEM">#REF!</definedName>
    <definedName name="TXNAT">#REF!</definedName>
    <definedName name="TXPK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localSheetId="3" hidden="1">{#N/A,#N/A,FALSE,"Alloc"}</definedName>
    <definedName name="wrn.allocpb." localSheetId="6" hidden="1">{#N/A,#N/A,FALSE,"Alloc"}</definedName>
    <definedName name="wrn.allocpb." localSheetId="9" hidden="1">{#N/A,#N/A,FALSE,"Alloc"}</definedName>
    <definedName name="wrn.allocpb." localSheetId="12" hidden="1">{#N/A,#N/A,FALSE,"Alloc"}</definedName>
    <definedName name="wrn.allocpb." localSheetId="14" hidden="1">{#N/A,#N/A,FALSE,"Alloc"}</definedName>
    <definedName name="wrn.allocpb." localSheetId="18" hidden="1">{#N/A,#N/A,FALSE,"Alloc"}</definedName>
    <definedName name="wrn.allocpb." localSheetId="19" hidden="1">{#N/A,#N/A,FALSE,"Alloc"}</definedName>
    <definedName name="wrn.allocpb." localSheetId="21" hidden="1">{#N/A,#N/A,FALSE,"Alloc"}</definedName>
    <definedName name="wrn.allocpb." localSheetId="22" hidden="1">{#N/A,#N/A,FALSE,"Alloc"}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6" l="1"/>
  <c r="G20" i="16"/>
  <c r="G18" i="16"/>
  <c r="G17" i="16"/>
  <c r="G15" i="16"/>
  <c r="G13" i="16"/>
  <c r="G12" i="16"/>
  <c r="G11" i="16"/>
  <c r="G10" i="16"/>
  <c r="G25" i="20"/>
  <c r="G16" i="20"/>
  <c r="G15" i="20"/>
  <c r="G14" i="20"/>
  <c r="G13" i="20"/>
  <c r="G12" i="20"/>
  <c r="G11" i="20"/>
  <c r="G10" i="20"/>
  <c r="C44" i="26"/>
  <c r="C43" i="26"/>
  <c r="C42" i="26"/>
  <c r="G21" i="34"/>
  <c r="K19" i="34"/>
  <c r="J19" i="34"/>
  <c r="I19" i="34"/>
  <c r="H19" i="34"/>
  <c r="K18" i="34"/>
  <c r="J18" i="34"/>
  <c r="I18" i="34"/>
  <c r="H18" i="34"/>
  <c r="K17" i="34"/>
  <c r="J17" i="34"/>
  <c r="I17" i="34"/>
  <c r="H17" i="34"/>
  <c r="K16" i="34"/>
  <c r="J16" i="34"/>
  <c r="I16" i="34"/>
  <c r="H16" i="34"/>
  <c r="K15" i="34"/>
  <c r="K21" i="34" s="1"/>
  <c r="J15" i="34"/>
  <c r="J21" i="34" s="1"/>
  <c r="I15" i="34"/>
  <c r="I21" i="34" s="1"/>
  <c r="H15" i="34"/>
  <c r="H21" i="34" s="1"/>
  <c r="J12" i="34"/>
  <c r="H12" i="34"/>
  <c r="G12" i="34"/>
  <c r="K11" i="34"/>
  <c r="K12" i="34" s="1"/>
  <c r="J11" i="34"/>
  <c r="I11" i="34"/>
  <c r="I12" i="34" s="1"/>
  <c r="H11" i="34"/>
  <c r="K9" i="34"/>
  <c r="I9" i="34"/>
  <c r="G9" i="34"/>
  <c r="K7" i="34"/>
  <c r="J7" i="34"/>
  <c r="I7" i="34"/>
  <c r="H7" i="34"/>
  <c r="K6" i="34"/>
  <c r="J6" i="34"/>
  <c r="I6" i="34"/>
  <c r="H6" i="34"/>
  <c r="K5" i="34"/>
  <c r="J5" i="34"/>
  <c r="I5" i="34"/>
  <c r="H5" i="34"/>
  <c r="K4" i="34"/>
  <c r="J4" i="34"/>
  <c r="J9" i="34" s="1"/>
  <c r="I4" i="34"/>
  <c r="H4" i="34"/>
  <c r="H9" i="34" s="1"/>
  <c r="K2" i="34"/>
  <c r="J2" i="34"/>
  <c r="I2" i="34"/>
  <c r="H2" i="34"/>
  <c r="L59" i="33"/>
  <c r="I52" i="33"/>
  <c r="H52" i="33"/>
  <c r="H53" i="33" s="1"/>
  <c r="G52" i="33"/>
  <c r="F52" i="33"/>
  <c r="J52" i="33" s="1"/>
  <c r="D52" i="33"/>
  <c r="K52" i="33" s="1"/>
  <c r="K51" i="33"/>
  <c r="I51" i="33"/>
  <c r="I53" i="33" s="1"/>
  <c r="H51" i="33"/>
  <c r="G51" i="33"/>
  <c r="G53" i="33" s="1"/>
  <c r="F51" i="33"/>
  <c r="F53" i="33" s="1"/>
  <c r="D51" i="33"/>
  <c r="D53" i="33" s="1"/>
  <c r="K48" i="33"/>
  <c r="I48" i="33"/>
  <c r="H48" i="33"/>
  <c r="G48" i="33"/>
  <c r="F48" i="33"/>
  <c r="D48" i="33"/>
  <c r="I44" i="33"/>
  <c r="H44" i="33"/>
  <c r="G44" i="33"/>
  <c r="F44" i="33"/>
  <c r="J44" i="33" s="1"/>
  <c r="L44" i="33" s="1"/>
  <c r="D44" i="33"/>
  <c r="K44" i="33" s="1"/>
  <c r="I42" i="33"/>
  <c r="H42" i="33"/>
  <c r="G42" i="33"/>
  <c r="F42" i="33"/>
  <c r="J42" i="33" s="1"/>
  <c r="D42" i="33"/>
  <c r="K42" i="33" s="1"/>
  <c r="I41" i="33"/>
  <c r="H41" i="33"/>
  <c r="G41" i="33"/>
  <c r="F41" i="33"/>
  <c r="J41" i="33" s="1"/>
  <c r="L41" i="33" s="1"/>
  <c r="D41" i="33"/>
  <c r="K41" i="33" s="1"/>
  <c r="A33" i="33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8" i="33" s="1"/>
  <c r="A49" i="33" s="1"/>
  <c r="A51" i="33" s="1"/>
  <c r="A52" i="33" s="1"/>
  <c r="A55" i="33" s="1"/>
  <c r="A57" i="33" s="1"/>
  <c r="A58" i="33" s="1"/>
  <c r="I27" i="33"/>
  <c r="H27" i="33"/>
  <c r="G27" i="33"/>
  <c r="F27" i="33"/>
  <c r="D27" i="33"/>
  <c r="I20" i="33"/>
  <c r="H20" i="33"/>
  <c r="G20" i="33"/>
  <c r="F20" i="33"/>
  <c r="J20" i="33" s="1"/>
  <c r="D20" i="33"/>
  <c r="K20" i="33" s="1"/>
  <c r="I11" i="33"/>
  <c r="H11" i="33"/>
  <c r="G11" i="33"/>
  <c r="F11" i="33"/>
  <c r="J11" i="33" s="1"/>
  <c r="L11" i="33" s="1"/>
  <c r="D11" i="33"/>
  <c r="K11" i="33" s="1"/>
  <c r="I10" i="33"/>
  <c r="H10" i="33"/>
  <c r="G10" i="33"/>
  <c r="F10" i="33"/>
  <c r="J10" i="33" s="1"/>
  <c r="D10" i="33"/>
  <c r="K10" i="33" s="1"/>
  <c r="A9" i="33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7" i="33" s="1"/>
  <c r="A28" i="33" s="1"/>
  <c r="I6" i="33"/>
  <c r="H6" i="33"/>
  <c r="G6" i="33"/>
  <c r="F6" i="33"/>
  <c r="I53" i="32"/>
  <c r="H53" i="32"/>
  <c r="G53" i="32"/>
  <c r="F53" i="32"/>
  <c r="D53" i="32"/>
  <c r="K52" i="32"/>
  <c r="K53" i="32" s="1"/>
  <c r="J52" i="32"/>
  <c r="L52" i="32" s="1"/>
  <c r="K51" i="32"/>
  <c r="J51" i="32"/>
  <c r="J53" i="32" s="1"/>
  <c r="H49" i="32"/>
  <c r="K48" i="32"/>
  <c r="J48" i="32"/>
  <c r="I46" i="32"/>
  <c r="I49" i="32" s="1"/>
  <c r="H46" i="32"/>
  <c r="G46" i="32"/>
  <c r="G49" i="32" s="1"/>
  <c r="F46" i="32"/>
  <c r="F49" i="32" s="1"/>
  <c r="D46" i="32"/>
  <c r="D49" i="32" s="1"/>
  <c r="L45" i="32"/>
  <c r="K45" i="32"/>
  <c r="J45" i="32"/>
  <c r="L44" i="32"/>
  <c r="K44" i="32"/>
  <c r="J44" i="32"/>
  <c r="L43" i="32"/>
  <c r="K43" i="32"/>
  <c r="J43" i="32"/>
  <c r="L42" i="32"/>
  <c r="K42" i="32"/>
  <c r="J42" i="32"/>
  <c r="L41" i="32"/>
  <c r="K41" i="32"/>
  <c r="J41" i="32"/>
  <c r="L40" i="32"/>
  <c r="K40" i="32"/>
  <c r="J40" i="32"/>
  <c r="L39" i="32"/>
  <c r="K39" i="32"/>
  <c r="J39" i="32"/>
  <c r="L38" i="32"/>
  <c r="K38" i="32"/>
  <c r="J38" i="32"/>
  <c r="L37" i="32"/>
  <c r="K37" i="32"/>
  <c r="J37" i="32"/>
  <c r="L36" i="32"/>
  <c r="K36" i="32"/>
  <c r="J36" i="32"/>
  <c r="L35" i="32"/>
  <c r="K35" i="32"/>
  <c r="J35" i="32"/>
  <c r="L34" i="32"/>
  <c r="K34" i="32"/>
  <c r="J34" i="32"/>
  <c r="L33" i="32"/>
  <c r="K33" i="32"/>
  <c r="J33" i="32"/>
  <c r="L32" i="32"/>
  <c r="L46" i="32" s="1"/>
  <c r="K32" i="32"/>
  <c r="K46" i="32" s="1"/>
  <c r="K49" i="32" s="1"/>
  <c r="J32" i="32"/>
  <c r="J46" i="32" s="1"/>
  <c r="I29" i="32"/>
  <c r="G29" i="32"/>
  <c r="G57" i="32" s="1"/>
  <c r="D29" i="32"/>
  <c r="D57" i="32" s="1"/>
  <c r="K28" i="32"/>
  <c r="K27" i="33" s="1"/>
  <c r="J28" i="32"/>
  <c r="J27" i="33" s="1"/>
  <c r="I26" i="32"/>
  <c r="H26" i="32"/>
  <c r="H8" i="33" s="1"/>
  <c r="G26" i="32"/>
  <c r="G8" i="33" s="1"/>
  <c r="F26" i="32"/>
  <c r="D26" i="32"/>
  <c r="K25" i="32"/>
  <c r="L25" i="32" s="1"/>
  <c r="J25" i="32"/>
  <c r="K24" i="32"/>
  <c r="L24" i="32" s="1"/>
  <c r="J24" i="32"/>
  <c r="K23" i="32"/>
  <c r="L23" i="32" s="1"/>
  <c r="J23" i="32"/>
  <c r="K22" i="32"/>
  <c r="L22" i="32" s="1"/>
  <c r="J22" i="32"/>
  <c r="K21" i="32"/>
  <c r="L21" i="32" s="1"/>
  <c r="J21" i="32"/>
  <c r="K20" i="32"/>
  <c r="L20" i="32" s="1"/>
  <c r="J20" i="32"/>
  <c r="K19" i="32"/>
  <c r="L19" i="32" s="1"/>
  <c r="J19" i="32"/>
  <c r="K18" i="32"/>
  <c r="J18" i="32"/>
  <c r="L18" i="32" s="1"/>
  <c r="K17" i="32"/>
  <c r="J17" i="32"/>
  <c r="L17" i="32" s="1"/>
  <c r="K16" i="32"/>
  <c r="J16" i="32"/>
  <c r="L16" i="32" s="1"/>
  <c r="K15" i="32"/>
  <c r="J15" i="32"/>
  <c r="L15" i="32" s="1"/>
  <c r="K14" i="32"/>
  <c r="J14" i="32"/>
  <c r="L14" i="32" s="1"/>
  <c r="K13" i="32"/>
  <c r="J13" i="32"/>
  <c r="L13" i="32" s="1"/>
  <c r="K12" i="32"/>
  <c r="J12" i="32"/>
  <c r="L12" i="32" s="1"/>
  <c r="K11" i="32"/>
  <c r="J11" i="32"/>
  <c r="L11" i="32" s="1"/>
  <c r="K10" i="32"/>
  <c r="J10" i="32"/>
  <c r="L10" i="32" s="1"/>
  <c r="A10" i="32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8" i="32" s="1"/>
  <c r="A29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K9" i="32"/>
  <c r="K26" i="32" s="1"/>
  <c r="K55" i="32" s="1"/>
  <c r="J9" i="32"/>
  <c r="L9" i="32" s="1"/>
  <c r="A7" i="3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L26" i="32" l="1"/>
  <c r="I57" i="32"/>
  <c r="J49" i="32"/>
  <c r="D22" i="33"/>
  <c r="K22" i="33" s="1"/>
  <c r="D18" i="33"/>
  <c r="K18" i="33" s="1"/>
  <c r="D14" i="33"/>
  <c r="K14" i="33" s="1"/>
  <c r="D21" i="33"/>
  <c r="K21" i="33" s="1"/>
  <c r="D17" i="33"/>
  <c r="K17" i="33" s="1"/>
  <c r="D13" i="33"/>
  <c r="K13" i="33" s="1"/>
  <c r="D9" i="33"/>
  <c r="K9" i="33" s="1"/>
  <c r="D24" i="33"/>
  <c r="K24" i="33" s="1"/>
  <c r="D16" i="33"/>
  <c r="K16" i="33" s="1"/>
  <c r="D12" i="33"/>
  <c r="K12" i="33" s="1"/>
  <c r="D23" i="33"/>
  <c r="K23" i="33" s="1"/>
  <c r="D19" i="33"/>
  <c r="K19" i="33" s="1"/>
  <c r="D15" i="33"/>
  <c r="K15" i="33" s="1"/>
  <c r="I22" i="33"/>
  <c r="I18" i="33"/>
  <c r="I14" i="33"/>
  <c r="I21" i="33"/>
  <c r="I17" i="33"/>
  <c r="I13" i="33"/>
  <c r="I9" i="33"/>
  <c r="I24" i="33"/>
  <c r="I16" i="33"/>
  <c r="I12" i="33"/>
  <c r="I23" i="33"/>
  <c r="I19" i="33"/>
  <c r="I15" i="33"/>
  <c r="H29" i="32"/>
  <c r="H57" i="32" s="1"/>
  <c r="H43" i="33"/>
  <c r="H39" i="33"/>
  <c r="H35" i="33"/>
  <c r="H38" i="33"/>
  <c r="H34" i="33"/>
  <c r="H45" i="33"/>
  <c r="H37" i="33"/>
  <c r="H33" i="33"/>
  <c r="H40" i="33"/>
  <c r="H36" i="33"/>
  <c r="H32" i="33"/>
  <c r="G55" i="32"/>
  <c r="L10" i="33"/>
  <c r="L52" i="33"/>
  <c r="F21" i="33"/>
  <c r="F17" i="33"/>
  <c r="F13" i="33"/>
  <c r="F9" i="33"/>
  <c r="F24" i="33"/>
  <c r="F16" i="33"/>
  <c r="F12" i="33"/>
  <c r="F23" i="33"/>
  <c r="F19" i="33"/>
  <c r="F15" i="33"/>
  <c r="F22" i="33"/>
  <c r="F18" i="33"/>
  <c r="F14" i="33"/>
  <c r="J26" i="32"/>
  <c r="D38" i="33"/>
  <c r="K38" i="33" s="1"/>
  <c r="D34" i="33"/>
  <c r="K34" i="33" s="1"/>
  <c r="D45" i="33"/>
  <c r="K45" i="33" s="1"/>
  <c r="D37" i="33"/>
  <c r="K37" i="33" s="1"/>
  <c r="D33" i="33"/>
  <c r="K33" i="33" s="1"/>
  <c r="D40" i="33"/>
  <c r="K40" i="33" s="1"/>
  <c r="D36" i="33"/>
  <c r="K36" i="33" s="1"/>
  <c r="D32" i="33"/>
  <c r="D43" i="33"/>
  <c r="K43" i="33" s="1"/>
  <c r="D39" i="33"/>
  <c r="K39" i="33" s="1"/>
  <c r="D35" i="33"/>
  <c r="K35" i="33" s="1"/>
  <c r="I38" i="33"/>
  <c r="I34" i="33"/>
  <c r="I45" i="33"/>
  <c r="I37" i="33"/>
  <c r="I33" i="33"/>
  <c r="I36" i="33"/>
  <c r="I32" i="33"/>
  <c r="I43" i="33"/>
  <c r="I39" i="33"/>
  <c r="I35" i="33"/>
  <c r="L51" i="32"/>
  <c r="L53" i="32" s="1"/>
  <c r="H55" i="32"/>
  <c r="G40" i="33"/>
  <c r="G24" i="33"/>
  <c r="G16" i="33"/>
  <c r="G12" i="33"/>
  <c r="G23" i="33"/>
  <c r="G19" i="33"/>
  <c r="G15" i="33"/>
  <c r="G22" i="33"/>
  <c r="G18" i="33"/>
  <c r="G14" i="33"/>
  <c r="G21" i="33"/>
  <c r="G17" i="33"/>
  <c r="G13" i="33"/>
  <c r="G9" i="33"/>
  <c r="G25" i="33" s="1"/>
  <c r="G28" i="33" s="1"/>
  <c r="F29" i="32"/>
  <c r="F57" i="32" s="1"/>
  <c r="J29" i="32"/>
  <c r="J57" i="32" s="1"/>
  <c r="F45" i="33"/>
  <c r="F37" i="33"/>
  <c r="F33" i="33"/>
  <c r="F40" i="33"/>
  <c r="F36" i="33"/>
  <c r="F32" i="33"/>
  <c r="F43" i="33"/>
  <c r="F39" i="33"/>
  <c r="F35" i="33"/>
  <c r="F38" i="33"/>
  <c r="F34" i="33"/>
  <c r="D55" i="32"/>
  <c r="I55" i="32"/>
  <c r="D8" i="33"/>
  <c r="I8" i="33"/>
  <c r="I25" i="33" s="1"/>
  <c r="L20" i="33"/>
  <c r="I28" i="33"/>
  <c r="L42" i="33"/>
  <c r="K53" i="33"/>
  <c r="H23" i="33"/>
  <c r="H19" i="33"/>
  <c r="H15" i="33"/>
  <c r="H22" i="33"/>
  <c r="H18" i="33"/>
  <c r="H14" i="33"/>
  <c r="H21" i="33"/>
  <c r="H17" i="33"/>
  <c r="H13" i="33"/>
  <c r="H9" i="33"/>
  <c r="H25" i="33" s="1"/>
  <c r="H28" i="33" s="1"/>
  <c r="H24" i="33"/>
  <c r="H16" i="33"/>
  <c r="H12" i="33"/>
  <c r="K29" i="32"/>
  <c r="K57" i="32" s="1"/>
  <c r="G36" i="33"/>
  <c r="G32" i="33"/>
  <c r="G43" i="33"/>
  <c r="G39" i="33"/>
  <c r="G35" i="33"/>
  <c r="G38" i="33"/>
  <c r="G34" i="33"/>
  <c r="G45" i="33"/>
  <c r="G37" i="33"/>
  <c r="G33" i="33"/>
  <c r="F55" i="32"/>
  <c r="F8" i="33"/>
  <c r="I40" i="33"/>
  <c r="J48" i="33"/>
  <c r="J51" i="33"/>
  <c r="F6" i="31"/>
  <c r="G6" i="31"/>
  <c r="I6" i="31"/>
  <c r="F7" i="31"/>
  <c r="G7" i="31"/>
  <c r="I7" i="31"/>
  <c r="K7" i="31"/>
  <c r="L7" i="31" s="1"/>
  <c r="M7" i="31" s="1"/>
  <c r="F8" i="31"/>
  <c r="G8" i="31"/>
  <c r="I8" i="31"/>
  <c r="F9" i="31"/>
  <c r="K9" i="31" s="1"/>
  <c r="L9" i="31" s="1"/>
  <c r="M9" i="31" s="1"/>
  <c r="G9" i="31"/>
  <c r="I9" i="31"/>
  <c r="F10" i="31"/>
  <c r="K10" i="31" s="1"/>
  <c r="L10" i="31" s="1"/>
  <c r="M10" i="31" s="1"/>
  <c r="G10" i="31"/>
  <c r="I10" i="31"/>
  <c r="F11" i="31"/>
  <c r="K11" i="31" s="1"/>
  <c r="L11" i="31" s="1"/>
  <c r="M11" i="31" s="1"/>
  <c r="G11" i="31"/>
  <c r="I11" i="31"/>
  <c r="F12" i="31"/>
  <c r="G12" i="31"/>
  <c r="I12" i="31"/>
  <c r="F13" i="31"/>
  <c r="K13" i="31" s="1"/>
  <c r="L13" i="31" s="1"/>
  <c r="M13" i="31" s="1"/>
  <c r="G13" i="31"/>
  <c r="I13" i="31"/>
  <c r="F14" i="31"/>
  <c r="G14" i="31"/>
  <c r="I14" i="31"/>
  <c r="F15" i="31"/>
  <c r="G15" i="31"/>
  <c r="I15" i="31"/>
  <c r="K15" i="31"/>
  <c r="L15" i="31" s="1"/>
  <c r="M15" i="31" s="1"/>
  <c r="F16" i="31"/>
  <c r="G16" i="31"/>
  <c r="I16" i="31"/>
  <c r="F17" i="31"/>
  <c r="K17" i="31" s="1"/>
  <c r="L17" i="31" s="1"/>
  <c r="M17" i="31" s="1"/>
  <c r="G17" i="31"/>
  <c r="I17" i="31"/>
  <c r="F18" i="31"/>
  <c r="K18" i="31" s="1"/>
  <c r="L18" i="31" s="1"/>
  <c r="M18" i="31" s="1"/>
  <c r="G18" i="31"/>
  <c r="I18" i="31"/>
  <c r="F19" i="31"/>
  <c r="K19" i="31" s="1"/>
  <c r="L19" i="31" s="1"/>
  <c r="M19" i="31" s="1"/>
  <c r="G19" i="31"/>
  <c r="I19" i="31"/>
  <c r="F20" i="31"/>
  <c r="G20" i="31"/>
  <c r="I20" i="31"/>
  <c r="F21" i="31"/>
  <c r="K21" i="31" s="1"/>
  <c r="L21" i="31" s="1"/>
  <c r="M21" i="31" s="1"/>
  <c r="G21" i="31"/>
  <c r="I21" i="31"/>
  <c r="F22" i="31"/>
  <c r="G22" i="31"/>
  <c r="I22" i="31"/>
  <c r="D23" i="31"/>
  <c r="F23" i="31" s="1"/>
  <c r="K23" i="31" s="1"/>
  <c r="L23" i="31" s="1"/>
  <c r="M23" i="31" s="1"/>
  <c r="H23" i="31"/>
  <c r="J23" i="31"/>
  <c r="F25" i="33" l="1"/>
  <c r="F28" i="33" s="1"/>
  <c r="J8" i="33"/>
  <c r="D25" i="33"/>
  <c r="K8" i="33"/>
  <c r="K25" i="33" s="1"/>
  <c r="J38" i="33"/>
  <c r="L38" i="33" s="1"/>
  <c r="J32" i="33"/>
  <c r="F46" i="33"/>
  <c r="J37" i="33"/>
  <c r="L37" i="33" s="1"/>
  <c r="J14" i="33"/>
  <c r="L14" i="33" s="1"/>
  <c r="J19" i="33"/>
  <c r="L19" i="33" s="1"/>
  <c r="J24" i="33"/>
  <c r="L24" i="33" s="1"/>
  <c r="J21" i="33"/>
  <c r="L21" i="33" s="1"/>
  <c r="J35" i="33"/>
  <c r="L35" i="33" s="1"/>
  <c r="J36" i="33"/>
  <c r="L36" i="33" s="1"/>
  <c r="J45" i="33"/>
  <c r="L45" i="33" s="1"/>
  <c r="I46" i="33"/>
  <c r="J18" i="33"/>
  <c r="L18" i="33" s="1"/>
  <c r="J23" i="33"/>
  <c r="L23" i="33" s="1"/>
  <c r="J9" i="33"/>
  <c r="L9" i="33" s="1"/>
  <c r="L55" i="32"/>
  <c r="J53" i="33"/>
  <c r="L51" i="33"/>
  <c r="L53" i="33" s="1"/>
  <c r="G46" i="33"/>
  <c r="J39" i="33"/>
  <c r="L39" i="33" s="1"/>
  <c r="J40" i="33"/>
  <c r="L40" i="33" s="1"/>
  <c r="J22" i="33"/>
  <c r="L22" i="33" s="1"/>
  <c r="J12" i="33"/>
  <c r="L12" i="33" s="1"/>
  <c r="J13" i="33"/>
  <c r="L13" i="33" s="1"/>
  <c r="J34" i="33"/>
  <c r="L34" i="33" s="1"/>
  <c r="J43" i="33"/>
  <c r="L43" i="33" s="1"/>
  <c r="J33" i="33"/>
  <c r="L33" i="33" s="1"/>
  <c r="D46" i="33"/>
  <c r="K32" i="33"/>
  <c r="K46" i="33" s="1"/>
  <c r="J55" i="32"/>
  <c r="N26" i="32"/>
  <c r="J15" i="33"/>
  <c r="L15" i="33" s="1"/>
  <c r="J16" i="33"/>
  <c r="L16" i="33" s="1"/>
  <c r="J17" i="33"/>
  <c r="L17" i="33" s="1"/>
  <c r="H46" i="33"/>
  <c r="K20" i="31"/>
  <c r="L20" i="31" s="1"/>
  <c r="M20" i="31" s="1"/>
  <c r="K12" i="31"/>
  <c r="L12" i="31" s="1"/>
  <c r="M12" i="31" s="1"/>
  <c r="K22" i="31"/>
  <c r="L22" i="31" s="1"/>
  <c r="M22" i="31" s="1"/>
  <c r="K14" i="31"/>
  <c r="L14" i="31" s="1"/>
  <c r="M14" i="31" s="1"/>
  <c r="K6" i="31"/>
  <c r="L6" i="31" s="1"/>
  <c r="M6" i="31" s="1"/>
  <c r="K16" i="31"/>
  <c r="L16" i="31" s="1"/>
  <c r="M16" i="31" s="1"/>
  <c r="K8" i="31"/>
  <c r="L8" i="31" s="1"/>
  <c r="M8" i="31" s="1"/>
  <c r="K55" i="33" l="1"/>
  <c r="K49" i="33"/>
  <c r="J46" i="33"/>
  <c r="L32" i="33"/>
  <c r="L46" i="33" s="1"/>
  <c r="H55" i="33"/>
  <c r="H49" i="33"/>
  <c r="H57" i="33" s="1"/>
  <c r="G55" i="33"/>
  <c r="G49" i="33"/>
  <c r="G57" i="33" s="1"/>
  <c r="I55" i="33"/>
  <c r="I49" i="33"/>
  <c r="I57" i="33" s="1"/>
  <c r="K28" i="33"/>
  <c r="J25" i="33"/>
  <c r="L8" i="33"/>
  <c r="L25" i="33" s="1"/>
  <c r="D55" i="33"/>
  <c r="E53" i="33" s="1"/>
  <c r="E46" i="33"/>
  <c r="E55" i="33" s="1"/>
  <c r="D49" i="33"/>
  <c r="D57" i="33" s="1"/>
  <c r="N53" i="32"/>
  <c r="N46" i="32"/>
  <c r="N55" i="32" s="1"/>
  <c r="F55" i="33"/>
  <c r="F49" i="33"/>
  <c r="F57" i="33" s="1"/>
  <c r="E25" i="33"/>
  <c r="D28" i="33"/>
  <c r="E24" i="11"/>
  <c r="N25" i="33" l="1"/>
  <c r="J28" i="33"/>
  <c r="J55" i="33"/>
  <c r="N53" i="33" s="1"/>
  <c r="N46" i="33"/>
  <c r="J49" i="33"/>
  <c r="K57" i="33"/>
  <c r="L55" i="33"/>
  <c r="M25" i="33" s="1"/>
  <c r="M53" i="33"/>
  <c r="K23" i="16"/>
  <c r="K11" i="16"/>
  <c r="K10" i="13"/>
  <c r="K10" i="4"/>
  <c r="K9" i="4"/>
  <c r="K10" i="3"/>
  <c r="H26" i="27"/>
  <c r="H29" i="27" s="1"/>
  <c r="G26" i="27"/>
  <c r="E26" i="27"/>
  <c r="F24" i="27" s="1"/>
  <c r="I25" i="27"/>
  <c r="I24" i="27"/>
  <c r="I23" i="27"/>
  <c r="I22" i="27"/>
  <c r="F22" i="27"/>
  <c r="I21" i="27"/>
  <c r="I20" i="27"/>
  <c r="I19" i="27"/>
  <c r="I18" i="27"/>
  <c r="F18" i="27"/>
  <c r="I17" i="27"/>
  <c r="I16" i="27"/>
  <c r="I15" i="27"/>
  <c r="I14" i="27"/>
  <c r="F14" i="27"/>
  <c r="I13" i="27"/>
  <c r="I12" i="27"/>
  <c r="I11" i="27"/>
  <c r="I10" i="27"/>
  <c r="F10" i="27"/>
  <c r="I9" i="27"/>
  <c r="A9" i="27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8" i="27" s="1"/>
  <c r="A29" i="27" s="1"/>
  <c r="J57" i="33" l="1"/>
  <c r="N55" i="33"/>
  <c r="M46" i="33"/>
  <c r="M55" i="33" s="1"/>
  <c r="I26" i="27"/>
  <c r="F9" i="27"/>
  <c r="F13" i="27"/>
  <c r="F17" i="27"/>
  <c r="F21" i="27"/>
  <c r="F25" i="27"/>
  <c r="E29" i="27"/>
  <c r="F11" i="27"/>
  <c r="F15" i="27"/>
  <c r="F19" i="27"/>
  <c r="F23" i="27"/>
  <c r="F12" i="27"/>
  <c r="F16" i="27"/>
  <c r="F20" i="27"/>
  <c r="F26" i="27" l="1"/>
  <c r="C40" i="26" l="1"/>
  <c r="C39" i="26"/>
  <c r="C38" i="26"/>
  <c r="C31" i="26"/>
  <c r="C28" i="26"/>
  <c r="C27" i="26"/>
  <c r="C23" i="26"/>
  <c r="C22" i="26"/>
  <c r="C16" i="26"/>
  <c r="C13" i="26"/>
  <c r="C12" i="26"/>
  <c r="C8" i="26"/>
  <c r="C7" i="26"/>
  <c r="C18" i="26" l="1"/>
  <c r="C33" i="26"/>
  <c r="C47" i="26" s="1"/>
  <c r="C29" i="26"/>
  <c r="C14" i="26"/>
  <c r="C46" i="26"/>
  <c r="C9" i="26"/>
  <c r="C24" i="26"/>
  <c r="C49" i="26" l="1"/>
  <c r="C35" i="26"/>
  <c r="I30" i="27" s="1"/>
  <c r="E27" i="25"/>
  <c r="E19" i="25"/>
  <c r="E57" i="25"/>
  <c r="E38" i="25"/>
  <c r="E37" i="25"/>
  <c r="E39" i="25" s="1"/>
  <c r="E150" i="25"/>
  <c r="E129" i="25"/>
  <c r="E109" i="25"/>
  <c r="E88" i="25"/>
  <c r="E71" i="25"/>
  <c r="E63" i="25"/>
  <c r="E54" i="25"/>
  <c r="E13" i="25"/>
  <c r="J23" i="27" l="1"/>
  <c r="M22" i="27" s="1"/>
  <c r="J25" i="27"/>
  <c r="M24" i="27" s="1"/>
  <c r="I31" i="27"/>
  <c r="J9" i="27" s="1"/>
  <c r="J17" i="27"/>
  <c r="M16" i="27" s="1"/>
  <c r="J14" i="27"/>
  <c r="M14" i="27" s="1"/>
  <c r="J10" i="27"/>
  <c r="M10" i="27" s="1"/>
  <c r="J15" i="27"/>
  <c r="M15" i="27" s="1"/>
  <c r="J22" i="27"/>
  <c r="M21" i="27" s="1"/>
  <c r="J20" i="27"/>
  <c r="M19" i="27" s="1"/>
  <c r="J21" i="27"/>
  <c r="M20" i="27" s="1"/>
  <c r="J13" i="27"/>
  <c r="M13" i="27" s="1"/>
  <c r="J12" i="27"/>
  <c r="M12" i="27" s="1"/>
  <c r="J18" i="27"/>
  <c r="M17" i="27" s="1"/>
  <c r="M9" i="27"/>
  <c r="E65" i="25"/>
  <c r="E81" i="25" s="1"/>
  <c r="E103" i="25" s="1"/>
  <c r="E122" i="25" s="1"/>
  <c r="E142" i="25" s="1"/>
  <c r="J16" i="27" l="1"/>
  <c r="M25" i="27" s="1"/>
  <c r="J11" i="27"/>
  <c r="M11" i="27" s="1"/>
  <c r="J24" i="27"/>
  <c r="M23" i="27" s="1"/>
  <c r="J19" i="27"/>
  <c r="M18" i="27" s="1"/>
  <c r="E70" i="25"/>
  <c r="E72" i="25" s="1"/>
  <c r="E78" i="25" l="1"/>
  <c r="E86" i="25" s="1"/>
  <c r="E90" i="25" s="1"/>
  <c r="E95" i="25" s="1"/>
  <c r="E105" i="25" s="1"/>
  <c r="E125" i="25" s="1"/>
  <c r="E146" i="25" s="1"/>
  <c r="J26" i="27"/>
  <c r="E30" i="25"/>
  <c r="E100" i="25" l="1"/>
  <c r="E119" i="25" s="1"/>
  <c r="E139" i="25" s="1"/>
  <c r="E127" i="25" l="1"/>
  <c r="E131" i="25" s="1"/>
  <c r="E136" i="25" s="1"/>
  <c r="F143" i="25" s="1"/>
  <c r="E107" i="25"/>
  <c r="E111" i="25" s="1"/>
  <c r="E116" i="25" s="1"/>
  <c r="E143" i="25" s="1"/>
  <c r="E148" i="25" s="1"/>
  <c r="E152" i="25" s="1"/>
  <c r="E157" i="25" s="1"/>
  <c r="F123" i="25" l="1"/>
  <c r="G123" i="25" s="1"/>
  <c r="E31" i="25"/>
  <c r="G143" i="25"/>
  <c r="F104" i="25"/>
  <c r="G104" i="25" s="1"/>
  <c r="C31" i="21" l="1"/>
  <c r="C26" i="21"/>
  <c r="C21" i="21"/>
  <c r="G47" i="20"/>
  <c r="G37" i="20"/>
  <c r="G26" i="20" l="1"/>
  <c r="C34" i="21"/>
  <c r="D12" i="21" s="1"/>
  <c r="F21" i="21"/>
  <c r="G48" i="20"/>
  <c r="E28" i="25" s="1"/>
  <c r="F31" i="21"/>
  <c r="E22" i="25" l="1"/>
  <c r="E25" i="25" s="1"/>
  <c r="E26" i="25" s="1"/>
  <c r="E33" i="25" s="1"/>
  <c r="E68" i="25" s="1"/>
  <c r="E74" i="25" s="1"/>
  <c r="E29" i="25"/>
  <c r="D25" i="21"/>
  <c r="D30" i="21"/>
  <c r="D10" i="21"/>
  <c r="D19" i="21"/>
  <c r="D26" i="21"/>
  <c r="D6" i="21"/>
  <c r="D21" i="21"/>
  <c r="D24" i="21"/>
  <c r="D20" i="21"/>
  <c r="D16" i="21"/>
  <c r="D29" i="21"/>
  <c r="D18" i="21"/>
  <c r="D15" i="21"/>
  <c r="D4" i="21"/>
  <c r="D31" i="21"/>
  <c r="D9" i="21"/>
  <c r="D14" i="21"/>
  <c r="D13" i="21"/>
  <c r="F26" i="21"/>
  <c r="F34" i="21" s="1"/>
  <c r="D11" i="21"/>
  <c r="D7" i="21"/>
  <c r="D34" i="21"/>
  <c r="D17" i="21"/>
  <c r="D8" i="21"/>
  <c r="D5" i="21"/>
  <c r="E34" i="21" l="1"/>
  <c r="H34" i="21"/>
  <c r="G24" i="21"/>
  <c r="G18" i="21"/>
  <c r="G31" i="21"/>
  <c r="G17" i="21"/>
  <c r="G14" i="21"/>
  <c r="G30" i="21"/>
  <c r="G34" i="21"/>
  <c r="G25" i="21"/>
  <c r="G19" i="21"/>
  <c r="G13" i="21"/>
  <c r="G4" i="21"/>
  <c r="G10" i="21"/>
  <c r="G20" i="21"/>
  <c r="G15" i="21"/>
  <c r="G7" i="21"/>
  <c r="G16" i="21"/>
  <c r="G12" i="21"/>
  <c r="G29" i="21"/>
  <c r="G6" i="21"/>
  <c r="G9" i="21"/>
  <c r="G8" i="21"/>
  <c r="G11" i="21"/>
  <c r="G5" i="21"/>
  <c r="G26" i="21"/>
  <c r="G21" i="21"/>
  <c r="I34" i="21" l="1"/>
  <c r="H31" i="21"/>
  <c r="H29" i="21"/>
  <c r="H24" i="21"/>
  <c r="H18" i="21"/>
  <c r="H15" i="21"/>
  <c r="H12" i="21"/>
  <c r="H8" i="21"/>
  <c r="H4" i="21"/>
  <c r="H19" i="21"/>
  <c r="H16" i="21"/>
  <c r="H13" i="21"/>
  <c r="H9" i="21"/>
  <c r="H5" i="21"/>
  <c r="H21" i="21"/>
  <c r="H17" i="21"/>
  <c r="H25" i="21"/>
  <c r="H20" i="21"/>
  <c r="H10" i="21"/>
  <c r="H6" i="21"/>
  <c r="H26" i="21"/>
  <c r="H14" i="21"/>
  <c r="H11" i="21"/>
  <c r="H7" i="21"/>
  <c r="E30" i="21"/>
  <c r="I30" i="21" s="1"/>
  <c r="E25" i="21"/>
  <c r="E19" i="21"/>
  <c r="E16" i="21"/>
  <c r="E13" i="21"/>
  <c r="E9" i="21"/>
  <c r="E5" i="21"/>
  <c r="E20" i="21"/>
  <c r="E17" i="21"/>
  <c r="E14" i="21"/>
  <c r="E10" i="21"/>
  <c r="E6" i="21"/>
  <c r="E29" i="21"/>
  <c r="E15" i="21"/>
  <c r="E8" i="21"/>
  <c r="E4" i="21"/>
  <c r="E26" i="21"/>
  <c r="E21" i="21"/>
  <c r="E11" i="21"/>
  <c r="E7" i="21"/>
  <c r="E31" i="21"/>
  <c r="E24" i="21"/>
  <c r="E18" i="21"/>
  <c r="E12" i="21"/>
  <c r="I21" i="21" l="1"/>
  <c r="I29" i="21"/>
  <c r="I17" i="21"/>
  <c r="I13" i="21"/>
  <c r="I8" i="21"/>
  <c r="I24" i="21"/>
  <c r="I6" i="21"/>
  <c r="I11" i="21"/>
  <c r="I16" i="21"/>
  <c r="I14" i="21"/>
  <c r="I20" i="21"/>
  <c r="I5" i="21"/>
  <c r="I19" i="21"/>
  <c r="I15" i="21"/>
  <c r="I31" i="21"/>
  <c r="I7" i="21"/>
  <c r="I10" i="21"/>
  <c r="I12" i="21"/>
  <c r="I26" i="21"/>
  <c r="I25" i="21"/>
  <c r="I9" i="21"/>
  <c r="I4" i="21"/>
  <c r="I18" i="21"/>
  <c r="E81" i="15" l="1"/>
  <c r="E81" i="11"/>
  <c r="E81" i="5"/>
  <c r="E81" i="1"/>
  <c r="E150" i="17" l="1"/>
  <c r="E129" i="17"/>
  <c r="E109" i="17"/>
  <c r="E88" i="17"/>
  <c r="E71" i="17"/>
  <c r="E63" i="17"/>
  <c r="E54" i="17"/>
  <c r="E13" i="17"/>
  <c r="M23" i="16"/>
  <c r="M20" i="16"/>
  <c r="M18" i="16"/>
  <c r="M17" i="16"/>
  <c r="M15" i="16"/>
  <c r="M13" i="16"/>
  <c r="M12" i="16"/>
  <c r="M11" i="16"/>
  <c r="A9" i="16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E20" i="14"/>
  <c r="E18" i="14"/>
  <c r="E19" i="14"/>
  <c r="E14" i="14" s="1"/>
  <c r="I14" i="14" s="1"/>
  <c r="G10" i="13" s="1"/>
  <c r="E150" i="15"/>
  <c r="E129" i="15"/>
  <c r="E109" i="15"/>
  <c r="E88" i="15"/>
  <c r="E71" i="15"/>
  <c r="E63" i="15"/>
  <c r="E65" i="15" s="1"/>
  <c r="E54" i="15"/>
  <c r="E39" i="15"/>
  <c r="E13" i="15"/>
  <c r="G21" i="16" l="1"/>
  <c r="G24" i="16" s="1"/>
  <c r="M10" i="16"/>
  <c r="M21" i="16" s="1"/>
  <c r="M24" i="16" s="1"/>
  <c r="E38" i="17" s="1"/>
  <c r="E39" i="17" s="1"/>
  <c r="E65" i="17" s="1"/>
  <c r="M10" i="13"/>
  <c r="E15" i="14"/>
  <c r="E103" i="15"/>
  <c r="E122" i="15" s="1"/>
  <c r="E142" i="15" s="1"/>
  <c r="E70" i="15"/>
  <c r="E72" i="15" s="1"/>
  <c r="E78" i="15"/>
  <c r="E81" i="17" l="1"/>
  <c r="E103" i="17" s="1"/>
  <c r="E122" i="17" s="1"/>
  <c r="E142" i="17" s="1"/>
  <c r="E70" i="17"/>
  <c r="E72" i="17" s="1"/>
  <c r="E78" i="17"/>
  <c r="E28" i="15"/>
  <c r="E100" i="15"/>
  <c r="E86" i="15"/>
  <c r="E90" i="15" s="1"/>
  <c r="E86" i="17" l="1"/>
  <c r="E90" i="17" s="1"/>
  <c r="E100" i="17"/>
  <c r="E95" i="15"/>
  <c r="E105" i="15" s="1"/>
  <c r="E125" i="15" s="1"/>
  <c r="E146" i="15" s="1"/>
  <c r="E30" i="15"/>
  <c r="E119" i="15"/>
  <c r="E107" i="15" l="1"/>
  <c r="E111" i="15" s="1"/>
  <c r="E116" i="15" s="1"/>
  <c r="E119" i="17"/>
  <c r="E95" i="17"/>
  <c r="E105" i="17" s="1"/>
  <c r="E125" i="17" s="1"/>
  <c r="E146" i="17" s="1"/>
  <c r="E30" i="17"/>
  <c r="E139" i="15"/>
  <c r="E127" i="15"/>
  <c r="E131" i="15" s="1"/>
  <c r="E136" i="15" s="1"/>
  <c r="E143" i="15" s="1"/>
  <c r="F143" i="15" l="1"/>
  <c r="G143" i="15" s="1"/>
  <c r="E148" i="15"/>
  <c r="E152" i="15" s="1"/>
  <c r="E157" i="15" s="1"/>
  <c r="E31" i="15" s="1"/>
  <c r="E107" i="17"/>
  <c r="E111" i="17" s="1"/>
  <c r="E116" i="17" s="1"/>
  <c r="E139" i="17"/>
  <c r="E127" i="17"/>
  <c r="E131" i="17" s="1"/>
  <c r="E136" i="17" s="1"/>
  <c r="F104" i="15" l="1"/>
  <c r="G104" i="15" s="1"/>
  <c r="F123" i="15"/>
  <c r="G123" i="15" s="1"/>
  <c r="E143" i="17"/>
  <c r="F143" i="17"/>
  <c r="G15" i="14"/>
  <c r="I13" i="14"/>
  <c r="I15" i="14" s="1"/>
  <c r="E150" i="11"/>
  <c r="E129" i="11"/>
  <c r="E109" i="11"/>
  <c r="E88" i="11"/>
  <c r="E71" i="11"/>
  <c r="E65" i="11"/>
  <c r="E103" i="11" s="1"/>
  <c r="E122" i="11" s="1"/>
  <c r="E142" i="11" s="1"/>
  <c r="E63" i="11"/>
  <c r="E54" i="11"/>
  <c r="E39" i="11"/>
  <c r="E13" i="11"/>
  <c r="G14" i="10"/>
  <c r="E14" i="10"/>
  <c r="I13" i="10"/>
  <c r="I14" i="10" s="1"/>
  <c r="G10" i="3"/>
  <c r="G9" i="3"/>
  <c r="G10" i="4"/>
  <c r="G9" i="4"/>
  <c r="E14" i="6"/>
  <c r="E14" i="7"/>
  <c r="E15" i="7" s="1"/>
  <c r="G15" i="7"/>
  <c r="I13" i="7"/>
  <c r="E15" i="6"/>
  <c r="G15" i="6"/>
  <c r="I13" i="6"/>
  <c r="G143" i="17" l="1"/>
  <c r="E148" i="17"/>
  <c r="E152" i="17" s="1"/>
  <c r="E157" i="17" s="1"/>
  <c r="G9" i="13"/>
  <c r="G11" i="13" s="1"/>
  <c r="E70" i="11"/>
  <c r="E72" i="11" s="1"/>
  <c r="G9" i="9"/>
  <c r="M9" i="9" s="1"/>
  <c r="I14" i="7"/>
  <c r="I15" i="7" s="1"/>
  <c r="I14" i="6"/>
  <c r="I15" i="6" s="1"/>
  <c r="F104" i="17" l="1"/>
  <c r="G104" i="17" s="1"/>
  <c r="F123" i="17"/>
  <c r="G123" i="17" s="1"/>
  <c r="E31" i="17"/>
  <c r="M9" i="13"/>
  <c r="E78" i="11"/>
  <c r="M10" i="9"/>
  <c r="G10" i="9"/>
  <c r="E18" i="15" l="1"/>
  <c r="M11" i="13"/>
  <c r="E29" i="17"/>
  <c r="E22" i="17"/>
  <c r="E25" i="17" s="1"/>
  <c r="E26" i="17" s="1"/>
  <c r="E22" i="15"/>
  <c r="E25" i="15" s="1"/>
  <c r="E26" i="15" s="1"/>
  <c r="E29" i="15"/>
  <c r="E86" i="11"/>
  <c r="E90" i="11" s="1"/>
  <c r="E100" i="11"/>
  <c r="E33" i="17" l="1"/>
  <c r="E68" i="17" s="1"/>
  <c r="E74" i="17" s="1"/>
  <c r="D10" i="28" s="1"/>
  <c r="E33" i="15"/>
  <c r="E68" i="15" s="1"/>
  <c r="E74" i="15" s="1"/>
  <c r="D8" i="28" s="1"/>
  <c r="E119" i="11"/>
  <c r="E95" i="11"/>
  <c r="E105" i="11" s="1"/>
  <c r="E125" i="11" s="1"/>
  <c r="E146" i="11" s="1"/>
  <c r="E30" i="11"/>
  <c r="E107" i="11" l="1"/>
  <c r="E111" i="11" s="1"/>
  <c r="E116" i="11" s="1"/>
  <c r="E139" i="11"/>
  <c r="E127" i="11"/>
  <c r="E131" i="11" s="1"/>
  <c r="E136" i="11" s="1"/>
  <c r="F143" i="11" l="1"/>
  <c r="E143" i="11"/>
  <c r="G143" i="11" l="1"/>
  <c r="E148" i="11"/>
  <c r="E152" i="11" s="1"/>
  <c r="E157" i="11" s="1"/>
  <c r="F123" i="11" l="1"/>
  <c r="G123" i="11" s="1"/>
  <c r="F104" i="11"/>
  <c r="G104" i="11" s="1"/>
  <c r="E31" i="11"/>
  <c r="E22" i="11" l="1"/>
  <c r="E25" i="11" s="1"/>
  <c r="E26" i="11" s="1"/>
  <c r="E29" i="11"/>
  <c r="E33" i="11" l="1"/>
  <c r="E68" i="11" s="1"/>
  <c r="E74" i="11" s="1"/>
  <c r="D9" i="28" s="1"/>
  <c r="E150" i="5" l="1"/>
  <c r="E129" i="5"/>
  <c r="E109" i="5"/>
  <c r="E88" i="5"/>
  <c r="E71" i="5"/>
  <c r="E65" i="5"/>
  <c r="E103" i="5" s="1"/>
  <c r="E122" i="5" s="1"/>
  <c r="E142" i="5" s="1"/>
  <c r="E63" i="5"/>
  <c r="E54" i="5"/>
  <c r="E39" i="5"/>
  <c r="E13" i="5"/>
  <c r="E70" i="5" l="1"/>
  <c r="E78" i="5" l="1"/>
  <c r="E72" i="5"/>
  <c r="E100" i="5" l="1"/>
  <c r="E86" i="5"/>
  <c r="E90" i="5" s="1"/>
  <c r="E95" i="5" l="1"/>
  <c r="E105" i="5" s="1"/>
  <c r="E125" i="5" s="1"/>
  <c r="E146" i="5" s="1"/>
  <c r="E30" i="5"/>
  <c r="E119" i="5"/>
  <c r="E139" i="5" l="1"/>
  <c r="E127" i="5"/>
  <c r="E131" i="5" s="1"/>
  <c r="E136" i="5" s="1"/>
  <c r="E107" i="5"/>
  <c r="E111" i="5" s="1"/>
  <c r="E116" i="5" s="1"/>
  <c r="E143" i="5" l="1"/>
  <c r="F143" i="5"/>
  <c r="G143" i="5" l="1"/>
  <c r="E148" i="5"/>
  <c r="E152" i="5" s="1"/>
  <c r="E157" i="5" s="1"/>
  <c r="F123" i="5" l="1"/>
  <c r="G123" i="5" s="1"/>
  <c r="F104" i="5"/>
  <c r="G104" i="5" s="1"/>
  <c r="E31" i="5"/>
  <c r="G11" i="4" l="1"/>
  <c r="M9" i="4"/>
  <c r="E24" i="5" s="1"/>
  <c r="M9" i="3"/>
  <c r="E24" i="1" s="1"/>
  <c r="M10" i="3" l="1"/>
  <c r="E28" i="1" s="1"/>
  <c r="M10" i="4"/>
  <c r="G11" i="3"/>
  <c r="M11" i="4" l="1"/>
  <c r="E28" i="5"/>
  <c r="M11" i="3"/>
  <c r="E150" i="1"/>
  <c r="E129" i="1"/>
  <c r="E109" i="1"/>
  <c r="E88" i="1"/>
  <c r="E29" i="5" l="1"/>
  <c r="E22" i="5"/>
  <c r="E25" i="5" s="1"/>
  <c r="E26" i="5" s="1"/>
  <c r="E33" i="5" s="1"/>
  <c r="E68" i="5" s="1"/>
  <c r="E74" i="5" s="1"/>
  <c r="D7" i="28" s="1"/>
  <c r="E71" i="1"/>
  <c r="E63" i="1" l="1"/>
  <c r="E54" i="1"/>
  <c r="E39" i="1"/>
  <c r="E65" i="1" s="1"/>
  <c r="E13" i="1"/>
  <c r="E103" i="1" l="1"/>
  <c r="E122" i="1" s="1"/>
  <c r="E142" i="1" s="1"/>
  <c r="E70" i="1"/>
  <c r="E72" i="1" l="1"/>
  <c r="E78" i="1"/>
  <c r="E100" i="1" l="1"/>
  <c r="E86" i="1"/>
  <c r="E90" i="1" s="1"/>
  <c r="E95" i="1" l="1"/>
  <c r="E105" i="1" s="1"/>
  <c r="E125" i="1" s="1"/>
  <c r="E146" i="1" s="1"/>
  <c r="E30" i="1"/>
  <c r="E119" i="1"/>
  <c r="E107" i="1" l="1"/>
  <c r="E111" i="1" s="1"/>
  <c r="E116" i="1" s="1"/>
  <c r="E139" i="1"/>
  <c r="E127" i="1"/>
  <c r="E131" i="1" s="1"/>
  <c r="E136" i="1" s="1"/>
  <c r="E143" i="1" l="1"/>
  <c r="F143" i="1"/>
  <c r="G143" i="1" l="1"/>
  <c r="E148" i="1"/>
  <c r="E152" i="1" s="1"/>
  <c r="E157" i="1" s="1"/>
  <c r="F123" i="1" l="1"/>
  <c r="G123" i="1" s="1"/>
  <c r="F104" i="1"/>
  <c r="G104" i="1" s="1"/>
  <c r="E31" i="1"/>
  <c r="E22" i="1" l="1"/>
  <c r="E25" i="1" s="1"/>
  <c r="E26" i="1" s="1"/>
  <c r="E29" i="1"/>
  <c r="E33" i="1" l="1"/>
  <c r="E68" i="1"/>
  <c r="E74" i="1" s="1"/>
  <c r="D6" i="28" s="1"/>
  <c r="D11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C63CD7AC-8179-45B9-A43D-3BBC0B5E3516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961CC313-C0DB-4296-9E3E-2DF4DD0DF39D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47FAEA4C-1C7E-4A70-90CF-93CD9F43FF7E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ABC5BE68-0BB7-4643-8737-B43D6FD6F2CA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D4FF3012-6934-48FA-A85A-EEF26FA08DBE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3EDF39F4-1E20-4D7B-BB72-A3136F1D056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EEEF4480-52B7-458A-8113-7AC52BFEA34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7DAA394A-5856-4956-9555-52557F685FB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21A4F852-AE6E-4FDA-8130-FB28F9D1AEBB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9AA29DE7-A01B-4825-A41C-779F29105ADF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4" authorId="0" shapeId="0" xr:uid="{CC4D253F-2AA7-4CA9-8199-7FA8840EB478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  <comment ref="E123" authorId="0" shapeId="0" xr:uid="{5FEE4D18-D3D7-44DC-BD49-140D2B010323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Hard input.</t>
        </r>
      </text>
    </comment>
  </commentList>
</comments>
</file>

<file path=xl/sharedStrings.xml><?xml version="1.0" encoding="utf-8"?>
<sst xmlns="http://schemas.openxmlformats.org/spreadsheetml/2006/main" count="1501" uniqueCount="462">
  <si>
    <t>TIEC Excess Benefit Plan Expense Adjustment</t>
  </si>
  <si>
    <t>(a)</t>
  </si>
  <si>
    <t>(b)</t>
  </si>
  <si>
    <t>Line</t>
  </si>
  <si>
    <t>Texas</t>
  </si>
  <si>
    <t>No.</t>
  </si>
  <si>
    <t>Income Statement</t>
  </si>
  <si>
    <t>Amount</t>
  </si>
  <si>
    <t>Operating Revenues</t>
  </si>
  <si>
    <t>Base Revenue</t>
  </si>
  <si>
    <t>Fuel &amp; Purchased Power Revenue</t>
  </si>
  <si>
    <t>Total Sales Revenue</t>
  </si>
  <si>
    <t>Other Operating Revenue</t>
  </si>
  <si>
    <t>Total Revenues</t>
  </si>
  <si>
    <t>Operating Expenses</t>
  </si>
  <si>
    <t>Operation and Maintenance</t>
  </si>
  <si>
    <t>Fuel and Purchased Power Expense</t>
  </si>
  <si>
    <t>Production O&amp;M</t>
  </si>
  <si>
    <t>Transmission O&amp;M</t>
  </si>
  <si>
    <t>Distribution O&amp;M</t>
  </si>
  <si>
    <t>Customer Accounts (excl. Uncollectibles)</t>
  </si>
  <si>
    <t>Uncollectible Accounts</t>
  </si>
  <si>
    <t>Customer &amp; Information Systems</t>
  </si>
  <si>
    <t>A&amp;G Expenses</t>
  </si>
  <si>
    <t>Total Non-Fuel &amp; PP O&amp;M Expense</t>
  </si>
  <si>
    <t>Total O&amp;M Expense</t>
  </si>
  <si>
    <t>Depreciation/Amortization Expense</t>
  </si>
  <si>
    <t>Taxes Other Than Income Expense</t>
  </si>
  <si>
    <t>Revenue Related Tax Expense</t>
  </si>
  <si>
    <t>Federal Income Tax Expense</t>
  </si>
  <si>
    <t>State Income Tax Expense</t>
  </si>
  <si>
    <t>Other Expenses</t>
  </si>
  <si>
    <t>Total Expenses</t>
  </si>
  <si>
    <t>Rate Base</t>
  </si>
  <si>
    <t>Electric Plant in Service</t>
  </si>
  <si>
    <t>Accumulated Reserve for Depreciation</t>
  </si>
  <si>
    <t>Net Electric Plant in Service</t>
  </si>
  <si>
    <t>Additions</t>
  </si>
  <si>
    <t>Cash Working Capital</t>
  </si>
  <si>
    <t>Fuel Inventory</t>
  </si>
  <si>
    <t>Materials and Supplies</t>
  </si>
  <si>
    <t>Prepayments</t>
  </si>
  <si>
    <t>Coal Reclamation Asset</t>
  </si>
  <si>
    <t>Property Insurance Reserve</t>
  </si>
  <si>
    <t>Nuclear Fuel Dry Cask Storage</t>
  </si>
  <si>
    <t>Injuries and Damages Reserve</t>
  </si>
  <si>
    <t>Unamortized Transition Costs</t>
  </si>
  <si>
    <t>Miscellaneous Deferred Debits - Allocated</t>
  </si>
  <si>
    <t>Miscellaneous Deferred Debits - Assigned</t>
  </si>
  <si>
    <t>CWIP</t>
  </si>
  <si>
    <t>Total Additions</t>
  </si>
  <si>
    <t>Deductions</t>
  </si>
  <si>
    <t>Accumulated Deferred Income Taxes</t>
  </si>
  <si>
    <t>Coal Reclamation Liability</t>
  </si>
  <si>
    <t>Customer Deposits</t>
  </si>
  <si>
    <t>Regulatory Assets/Liabilities (SFAS 109)</t>
  </si>
  <si>
    <t>Customer Advances for Construction</t>
  </si>
  <si>
    <t>Accumulated Deferred ITC - Pre 1971</t>
  </si>
  <si>
    <t>Total Deductions</t>
  </si>
  <si>
    <t>Total Rate Base</t>
  </si>
  <si>
    <t>Estimated Revenue Requirement Impact:</t>
  </si>
  <si>
    <t>Total Income Statement RR Impact</t>
  </si>
  <si>
    <t>Rate Base Impact</t>
  </si>
  <si>
    <t>EPE Requested Rate of Return on Rate Base (EPE Schedule K-1.0)</t>
  </si>
  <si>
    <t>Rate Base RR Impact</t>
  </si>
  <si>
    <t>Total Revenue Requirement Impact</t>
  </si>
  <si>
    <t>Federal Income Tax Calculation:</t>
  </si>
  <si>
    <t>Return on Rate Base</t>
  </si>
  <si>
    <t>Income Deductions:</t>
  </si>
  <si>
    <t>Income Additions:</t>
  </si>
  <si>
    <t>Other Permanent Differences</t>
  </si>
  <si>
    <t>Taxable Income Component of Return</t>
  </si>
  <si>
    <t>Federal Income Tax Factor</t>
  </si>
  <si>
    <t>Federal Income Taxes Before Adjustments</t>
  </si>
  <si>
    <t>Federal Income Tax Deductions:</t>
  </si>
  <si>
    <t>Amortization of Investment Tax Credits</t>
  </si>
  <si>
    <t>Amort of Excess Deferred Income Taxes</t>
  </si>
  <si>
    <t>Total Federal Income Taxes</t>
  </si>
  <si>
    <t>State Income Tax Calculation:</t>
  </si>
  <si>
    <t>New Mexico:</t>
  </si>
  <si>
    <t>Check</t>
  </si>
  <si>
    <t>Other State Income Taxes Included in Return</t>
  </si>
  <si>
    <t>Federal Income Taxes Included in Return</t>
  </si>
  <si>
    <t>Taxable Component of Return</t>
  </si>
  <si>
    <t>New Mexico Income Tax Factor</t>
  </si>
  <si>
    <t>New Mexico Income Taxes Before Adjustments</t>
  </si>
  <si>
    <t>New Mexico Income Tax Deductions:</t>
  </si>
  <si>
    <t>Total New Mexico Income Taxes</t>
  </si>
  <si>
    <t>Arizona:</t>
  </si>
  <si>
    <t>Amort of accum deferred income taxes</t>
  </si>
  <si>
    <t>Arizona Income Tax Factor</t>
  </si>
  <si>
    <t>Arizona Income Taxes Before Adjustments</t>
  </si>
  <si>
    <t>Arizona Income Tax Deductions:</t>
  </si>
  <si>
    <t>Total Arizona Income Taxes</t>
  </si>
  <si>
    <t>Texas:</t>
  </si>
  <si>
    <t>COGS items not deductible in Texas</t>
  </si>
  <si>
    <t>Texas Income Tax Factor</t>
  </si>
  <si>
    <t>Texas Income Taxes Before Adjustments</t>
  </si>
  <si>
    <t>Texas Income Tax Deductions:</t>
  </si>
  <si>
    <t>TIEC Supplemental Executive Retirement Plan (SERP) Expense Adjustment</t>
  </si>
  <si>
    <t>FERC</t>
  </si>
  <si>
    <t>Total</t>
  </si>
  <si>
    <t>Allocation</t>
  </si>
  <si>
    <t>Account</t>
  </si>
  <si>
    <t>Company</t>
  </si>
  <si>
    <t>Factor</t>
  </si>
  <si>
    <t>Allocated</t>
  </si>
  <si>
    <t>Adjustment to Expense</t>
  </si>
  <si>
    <t>LABOR</t>
  </si>
  <si>
    <t>Total Expense Adjustment</t>
  </si>
  <si>
    <t>Total Company Amounts</t>
  </si>
  <si>
    <t>EPE</t>
  </si>
  <si>
    <t>TIEC</t>
  </si>
  <si>
    <t>Proposed</t>
  </si>
  <si>
    <t>Recommended</t>
  </si>
  <si>
    <t>Expense</t>
  </si>
  <si>
    <t>Adjustment</t>
  </si>
  <si>
    <t>(c) = (b) - (a)</t>
  </si>
  <si>
    <t>Total Expense</t>
  </si>
  <si>
    <t>Data Sources:</t>
  </si>
  <si>
    <r>
      <t>Associated Payroll Tax</t>
    </r>
    <r>
      <rPr>
        <vertAlign val="superscript"/>
        <sz val="11"/>
        <rFont val="Times New Roman"/>
        <family val="1"/>
      </rPr>
      <t xml:space="preserve"> 2</t>
    </r>
  </si>
  <si>
    <r>
      <t xml:space="preserve">Excess Benefit Plan Expense </t>
    </r>
    <r>
      <rPr>
        <vertAlign val="superscript"/>
        <sz val="11"/>
        <rFont val="Times New Roman"/>
        <family val="1"/>
      </rPr>
      <t>1</t>
    </r>
  </si>
  <si>
    <t xml:space="preserve">SERP Expense </t>
  </si>
  <si>
    <r>
      <t>SERP Expense</t>
    </r>
    <r>
      <rPr>
        <vertAlign val="superscript"/>
        <sz val="11"/>
        <rFont val="Times New Roman"/>
        <family val="1"/>
      </rPr>
      <t xml:space="preserve"> 1</t>
    </r>
  </si>
  <si>
    <t>Excess Benefit Plan Expense</t>
  </si>
  <si>
    <r>
      <t>Associated Payroll Tax</t>
    </r>
    <r>
      <rPr>
        <vertAlign val="superscript"/>
        <sz val="11"/>
        <rFont val="Times New Roman"/>
        <family val="1"/>
      </rPr>
      <t xml:space="preserve"> </t>
    </r>
  </si>
  <si>
    <t xml:space="preserve">Associated Payroll Tax </t>
  </si>
  <si>
    <r>
      <t xml:space="preserve">Miscellaneous General Expenses </t>
    </r>
    <r>
      <rPr>
        <vertAlign val="superscript"/>
        <sz val="11"/>
        <rFont val="Times New Roman"/>
        <family val="1"/>
      </rPr>
      <t>1</t>
    </r>
  </si>
  <si>
    <t>TIEC Revolving Credit Facility Commitment Fees Adjustment</t>
  </si>
  <si>
    <t xml:space="preserve">1. WP A-3 Adj 21 Miscellaneous General Expenses, p. 2. </t>
  </si>
  <si>
    <t xml:space="preserve">Miscellaneous General Expenses </t>
  </si>
  <si>
    <t>NETPLT</t>
  </si>
  <si>
    <t>For The Test Year Ended December 31, 2020</t>
  </si>
  <si>
    <t xml:space="preserve">TIEC Palo Verde Incentive Compensation Adjustment </t>
  </si>
  <si>
    <t xml:space="preserve">Palo Verde Incentive Compensation Expense </t>
  </si>
  <si>
    <t>D1PROD</t>
  </si>
  <si>
    <t>Various</t>
  </si>
  <si>
    <t xml:space="preserve">Company Earnings Share of Total </t>
  </si>
  <si>
    <r>
      <t xml:space="preserve">PV Company Earnings Incentive Comp - Payroll Tax </t>
    </r>
    <r>
      <rPr>
        <vertAlign val="superscript"/>
        <sz val="11"/>
        <rFont val="Times New Roman"/>
        <family val="1"/>
      </rPr>
      <t>2</t>
    </r>
  </si>
  <si>
    <r>
      <t xml:space="preserve">Palo Verde Incentive Compensation - Company Earnings </t>
    </r>
    <r>
      <rPr>
        <vertAlign val="superscript"/>
        <sz val="11"/>
        <rFont val="Times New Roman"/>
        <family val="1"/>
      </rPr>
      <t>1</t>
    </r>
  </si>
  <si>
    <t xml:space="preserve">Total EPE Allocated PV Incentive Comp </t>
  </si>
  <si>
    <t xml:space="preserve">Total EPE Allocated PV Incentive Comp Payroll Tax </t>
  </si>
  <si>
    <t>TIEC Accumulated Depreciation and Amortization Rate Base Adjustment</t>
  </si>
  <si>
    <r>
      <t xml:space="preserve">Company </t>
    </r>
    <r>
      <rPr>
        <b/>
        <vertAlign val="superscript"/>
        <sz val="11"/>
        <rFont val="Times New Roman"/>
        <family val="1"/>
      </rPr>
      <t>1</t>
    </r>
  </si>
  <si>
    <t>Adjustment to Rate Base</t>
  </si>
  <si>
    <t>Production Plant</t>
  </si>
  <si>
    <t>Accumulated Depreciation - Steam Plant</t>
  </si>
  <si>
    <t>Accumulated Depreciation - TX Solar</t>
  </si>
  <si>
    <t>DIRECT_TX</t>
  </si>
  <si>
    <t>Accumulated Depreciation - NM Solar</t>
  </si>
  <si>
    <t>DIRECT_OTHER</t>
  </si>
  <si>
    <t>Transmission Plant</t>
  </si>
  <si>
    <t>Accumulated Depreciation</t>
  </si>
  <si>
    <t>D2TRAN</t>
  </si>
  <si>
    <t>Distribution Plant</t>
  </si>
  <si>
    <t>Accumulated Depreciation - Texas</t>
  </si>
  <si>
    <t>Accumulated Depreciation - Other</t>
  </si>
  <si>
    <t>General Plant</t>
  </si>
  <si>
    <t>Total Accumulated Depreciation</t>
  </si>
  <si>
    <t>Intangible Plant</t>
  </si>
  <si>
    <t>Accumulated Amortization</t>
  </si>
  <si>
    <t>Total Accum. Depreciation &amp; Amortization Adj.</t>
  </si>
  <si>
    <t xml:space="preserve">1. EPE's response to RFI TIEC 4-4, TIEC 04-04_Attachment 1.  This adjustment increases accumulated depreciation in the amount of EPE's </t>
  </si>
  <si>
    <t xml:space="preserve">depreciation and amortization expense adjustment related to the annualization of plant balances. </t>
  </si>
  <si>
    <t>Interest Expense @ Wtd. Debt Cost of 2.732% (See EPE Schedule K-1.0)</t>
  </si>
  <si>
    <t>Total Texas Income Taxes</t>
  </si>
  <si>
    <t xml:space="preserve">TIEC 69 kV Transmission Reallocation Calculation </t>
  </si>
  <si>
    <t>Transmission- Gross Plant</t>
  </si>
  <si>
    <t>Land and Land Rights</t>
  </si>
  <si>
    <t>Structures and Improvements</t>
  </si>
  <si>
    <t>Station Equipment</t>
  </si>
  <si>
    <t>Towers and Fixtures</t>
  </si>
  <si>
    <t>Poles and Fixtures</t>
  </si>
  <si>
    <t>O.H. Conductors &amp; Devices</t>
  </si>
  <si>
    <t>Roads and Trails</t>
  </si>
  <si>
    <t xml:space="preserve">Transmission  - Accumulated Depreciation </t>
  </si>
  <si>
    <t xml:space="preserve">Accumulated Deferred Income Tax </t>
  </si>
  <si>
    <t>Expenses</t>
  </si>
  <si>
    <t xml:space="preserve">Transmission - Depreciation Expense </t>
  </si>
  <si>
    <t xml:space="preserve">Total Depreciation Expense </t>
  </si>
  <si>
    <t xml:space="preserve">Transmission - O&amp;M </t>
  </si>
  <si>
    <t>Operation Supervision &amp; engineering</t>
  </si>
  <si>
    <t>Station Expenses</t>
  </si>
  <si>
    <t>Overhead line expense</t>
  </si>
  <si>
    <t>Misc. transmission expenses</t>
  </si>
  <si>
    <t>Rents</t>
  </si>
  <si>
    <t>Maintenance of station equipment</t>
  </si>
  <si>
    <t>Maintenance of overhead lines</t>
  </si>
  <si>
    <t>Maintenance of misc. transmission plant</t>
  </si>
  <si>
    <t xml:space="preserve">Total O&amp;M Expense </t>
  </si>
  <si>
    <r>
      <t xml:space="preserve">Transmission - Property Tax </t>
    </r>
    <r>
      <rPr>
        <vertAlign val="superscript"/>
        <sz val="11"/>
        <rFont val="Times New Roman"/>
        <family val="1"/>
      </rPr>
      <t>2</t>
    </r>
  </si>
  <si>
    <t>Data Sources</t>
  </si>
  <si>
    <t xml:space="preserve">1. EPE's response to RFI TIEC 5-2, TIEC 5_02 Attachment 1. </t>
  </si>
  <si>
    <t xml:space="preserve">2. EPE's response to RFI TIEC 5-2, TIEC 5_02 Attachment 2. </t>
  </si>
  <si>
    <t xml:space="preserve">Applies the effective property tax rate of 0.95717% to 69kV Transmission net plant. </t>
  </si>
  <si>
    <t xml:space="preserve">Texas Firm </t>
  </si>
  <si>
    <r>
      <t xml:space="preserve">Adjusted 4CP </t>
    </r>
    <r>
      <rPr>
        <vertAlign val="superscript"/>
        <sz val="11"/>
        <color theme="1"/>
        <rFont val="Times New Roman"/>
        <family val="1"/>
      </rPr>
      <t>1</t>
    </r>
  </si>
  <si>
    <t xml:space="preserve">Share of Total System Firm 4CP </t>
  </si>
  <si>
    <t>Estimated EPE-Allocated 69 kV Tran. Costs</t>
  </si>
  <si>
    <t xml:space="preserve">Adjusted 4CP ≤69 kV </t>
  </si>
  <si>
    <t xml:space="preserve">Share of Total System Firm 4CP ≤69 kV </t>
  </si>
  <si>
    <t>TIEC Reallocated 69 kV Tran. Costs</t>
  </si>
  <si>
    <t>Estimated Impact of Reallocation</t>
  </si>
  <si>
    <t>R01-Residential TX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</si>
  <si>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</si>
  <si>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</si>
  <si>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</si>
  <si>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</si>
  <si>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</si>
  <si>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</si>
  <si>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</si>
  <si>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</si>
  <si>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</si>
  <si>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</si>
  <si>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</si>
  <si>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</si>
  <si>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</si>
  <si>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</si>
  <si>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</si>
  <si>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</si>
  <si>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 xml:space="preserve">Total Texas Firm </t>
  </si>
  <si>
    <t xml:space="preserve">New Mexico Firm </t>
  </si>
  <si>
    <t>69 kV and Below</t>
  </si>
  <si>
    <t xml:space="preserve">115 kV </t>
  </si>
  <si>
    <t xml:space="preserve">Total New Mexico Firm </t>
  </si>
  <si>
    <t xml:space="preserve">FERC Jurisdiction </t>
  </si>
  <si>
    <t>Rio Grande Co-Op - Van Horn - 69 kV</t>
  </si>
  <si>
    <t>Rio Grande Co-Op - Dell City -115 kV</t>
  </si>
  <si>
    <t>Total FERC</t>
  </si>
  <si>
    <t>Total Company at Source</t>
  </si>
  <si>
    <t>Total Company - Firm</t>
  </si>
  <si>
    <t xml:space="preserve">1. Based on Schedule O-01.04. </t>
  </si>
  <si>
    <t>TIEC Palo Verde Incentive Compensation Adjustment</t>
  </si>
  <si>
    <t>TIEC 69 kV Transmission Cost Calculation</t>
  </si>
  <si>
    <t xml:space="preserve">Total Company </t>
  </si>
  <si>
    <t>Total Company</t>
  </si>
  <si>
    <t xml:space="preserve">TIEC Calculation of Load Factor </t>
  </si>
  <si>
    <t xml:space="preserve">Using July 2020 Unadjusted Firm Peak </t>
  </si>
  <si>
    <t xml:space="preserve">Line </t>
  </si>
  <si>
    <t xml:space="preserve">No. </t>
  </si>
  <si>
    <t xml:space="preserve">(a) </t>
  </si>
  <si>
    <t xml:space="preserve">(b) </t>
  </si>
  <si>
    <r>
      <t>Energy at Source</t>
    </r>
    <r>
      <rPr>
        <b/>
        <vertAlign val="super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 xml:space="preserve"> </t>
    </r>
  </si>
  <si>
    <t xml:space="preserve">Texas </t>
  </si>
  <si>
    <t xml:space="preserve">Firm </t>
  </si>
  <si>
    <t xml:space="preserve">Non-Firm </t>
  </si>
  <si>
    <t xml:space="preserve">Total </t>
  </si>
  <si>
    <t xml:space="preserve">New Mexico </t>
  </si>
  <si>
    <t>Non-Firm</t>
  </si>
  <si>
    <t xml:space="preserve">FERC </t>
  </si>
  <si>
    <t xml:space="preserve">Total Firm Energy </t>
  </si>
  <si>
    <r>
      <t>July 2020 Coincident Demand at Source</t>
    </r>
    <r>
      <rPr>
        <b/>
        <vertAlign val="superscript"/>
        <sz val="10"/>
        <color theme="1"/>
        <rFont val="Times New Roman"/>
        <family val="1"/>
      </rPr>
      <t>1</t>
    </r>
  </si>
  <si>
    <t>Firm</t>
  </si>
  <si>
    <t xml:space="preserve">Total Firm July CPD </t>
  </si>
  <si>
    <t xml:space="preserve">Load Factor for Class COS: </t>
  </si>
  <si>
    <r>
      <t>Solar Adjustment - TIEC Solar Capacity Proposal</t>
    </r>
    <r>
      <rPr>
        <b/>
        <vertAlign val="superscript"/>
        <sz val="10"/>
        <color theme="1"/>
        <rFont val="Times New Roman"/>
        <family val="1"/>
      </rPr>
      <t>2</t>
    </r>
  </si>
  <si>
    <t xml:space="preserve">Energy - NM Solar </t>
  </si>
  <si>
    <t>Energy - Holloman</t>
  </si>
  <si>
    <t>Energy - TX Solar</t>
  </si>
  <si>
    <t xml:space="preserve">July CP kW - NM Solar </t>
  </si>
  <si>
    <t xml:space="preserve">July CP kW - Holloman </t>
  </si>
  <si>
    <t>July CP kW- TX Solar</t>
  </si>
  <si>
    <t>Firm Energy Minus Solar</t>
  </si>
  <si>
    <t>July Firm CP Minus Solar</t>
  </si>
  <si>
    <t xml:space="preserve">Load Factor Minus Solar For Jur. COS:  </t>
  </si>
  <si>
    <t xml:space="preserve">1. Schedule O-01.03. </t>
  </si>
  <si>
    <t xml:space="preserve">2. Based on solar data provided in EPE's response to RFI CEP 4-7, </t>
  </si>
  <si>
    <t xml:space="preserve">CEP 04-07_Attachment_01, as adjusted for TIEC's recommended solar capacity  </t>
  </si>
  <si>
    <t xml:space="preserve">attribution (consistent with annual energy production output) </t>
  </si>
  <si>
    <t xml:space="preserve">TIEC Calculation of Class A&amp;E/4CP Allocator </t>
  </si>
  <si>
    <t>(c)</t>
  </si>
  <si>
    <t>(d)</t>
  </si>
  <si>
    <t>(e)</t>
  </si>
  <si>
    <t>(f)</t>
  </si>
  <si>
    <t>(g)</t>
  </si>
  <si>
    <t>(h)</t>
  </si>
  <si>
    <t>Line No.</t>
  </si>
  <si>
    <t xml:space="preserve"> </t>
  </si>
  <si>
    <t>Rate</t>
  </si>
  <si>
    <t>Texas Rate Class</t>
  </si>
  <si>
    <t>Annual Energy at Source, kWh</t>
  </si>
  <si>
    <t>E1ENERGY Energy Allocator</t>
  </si>
  <si>
    <t>4-CP Demand, kW</t>
  </si>
  <si>
    <t>Annual Average Demand, kW</t>
  </si>
  <si>
    <t>Excess Demand, kW</t>
  </si>
  <si>
    <t>D1PROD 4CP-A&amp;E</t>
  </si>
  <si>
    <t xml:space="preserve">COS Format </t>
  </si>
  <si>
    <t>TXRT01</t>
  </si>
  <si>
    <t>Residential Service</t>
  </si>
  <si>
    <t>TXRT02</t>
  </si>
  <si>
    <t>Small General Service</t>
  </si>
  <si>
    <t>TXRT07</t>
  </si>
  <si>
    <t>Outdoor Recreational Lighting Service</t>
  </si>
  <si>
    <t>TXRT08</t>
  </si>
  <si>
    <t>Street Lighting</t>
  </si>
  <si>
    <t>TXRT09</t>
  </si>
  <si>
    <t>Traffic Signals</t>
  </si>
  <si>
    <t>TXRT11TOU</t>
  </si>
  <si>
    <t>Municipal Pumping  Service - TOU</t>
  </si>
  <si>
    <t>TXRT15</t>
  </si>
  <si>
    <t>Electrolytic Refining Service</t>
  </si>
  <si>
    <t>TXRTWH</t>
  </si>
  <si>
    <t>Off Peak 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</si>
  <si>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</si>
  <si>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</si>
  <si>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</si>
  <si>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</si>
  <si>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</si>
  <si>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</si>
  <si>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</si>
  <si>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</si>
  <si>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</si>
  <si>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</si>
  <si>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</si>
  <si>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</si>
  <si>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</si>
  <si>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</si>
  <si>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</si>
  <si>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</si>
  <si>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</si>
  <si>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</si>
  <si>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Texas Firm</t>
  </si>
  <si>
    <t>Texas Non-Firm</t>
  </si>
  <si>
    <t>Total Texas</t>
  </si>
  <si>
    <t>1 Minus Load Factor =</t>
  </si>
  <si>
    <t xml:space="preserve">Summary of Texas Revenue Requirement Adjustments </t>
  </si>
  <si>
    <t xml:space="preserve">Description </t>
  </si>
  <si>
    <t>SERP Adjustment</t>
  </si>
  <si>
    <t xml:space="preserve">Excess Benefit Adjustment </t>
  </si>
  <si>
    <t xml:space="preserve">Revolving Credit Facilities Commitment Fees Adjustment </t>
  </si>
  <si>
    <t xml:space="preserve">Accumulated Depreciation - Annualization Adjustment </t>
  </si>
  <si>
    <t xml:space="preserve">Total Adjustments </t>
  </si>
  <si>
    <t>Texas Revenue Requirement Amount</t>
  </si>
  <si>
    <r>
      <t xml:space="preserve">Percent </t>
    </r>
    <r>
      <rPr>
        <b/>
        <vertAlign val="superscript"/>
        <sz val="11"/>
        <rFont val="Times New Roman"/>
        <family val="1"/>
      </rPr>
      <t>1</t>
    </r>
  </si>
  <si>
    <r>
      <t>Percent</t>
    </r>
    <r>
      <rPr>
        <b/>
        <vertAlign val="superscript"/>
        <sz val="11"/>
        <rFont val="Times New Roman"/>
        <family val="1"/>
      </rPr>
      <t xml:space="preserve"> 1</t>
    </r>
  </si>
  <si>
    <r>
      <t xml:space="preserve">Accumulated Depreciation - Other Prod. Plant </t>
    </r>
    <r>
      <rPr>
        <vertAlign val="superscript"/>
        <sz val="11"/>
        <rFont val="Times New Roman"/>
        <family val="1"/>
      </rPr>
      <t>3</t>
    </r>
  </si>
  <si>
    <r>
      <t xml:space="preserve">Percent </t>
    </r>
    <r>
      <rPr>
        <b/>
        <vertAlign val="superscript"/>
        <sz val="11"/>
        <rFont val="Times New Roman"/>
        <family val="1"/>
      </rPr>
      <t>2</t>
    </r>
  </si>
  <si>
    <t xml:space="preserve">Palo Verde Incentive Compensation </t>
  </si>
  <si>
    <t xml:space="preserve">1. EPE Regulatory Case Working Model - As Filed - Dkt 52195, Revenue Requirement tab. </t>
  </si>
  <si>
    <r>
      <t xml:space="preserve">Current Base Revenues </t>
    </r>
    <r>
      <rPr>
        <vertAlign val="superscript"/>
        <sz val="11"/>
        <color theme="1"/>
        <rFont val="Times New Roman"/>
        <family val="1"/>
      </rPr>
      <t>1</t>
    </r>
  </si>
  <si>
    <t>Data Sources/Notes</t>
  </si>
  <si>
    <r>
      <t>Base Revenue Requirement from TIEC COS</t>
    </r>
    <r>
      <rPr>
        <vertAlign val="superscript"/>
        <sz val="11"/>
        <color theme="1"/>
        <rFont val="Times New Roman"/>
        <family val="1"/>
      </rPr>
      <t xml:space="preserve"> 2</t>
    </r>
  </si>
  <si>
    <t xml:space="preserve">2. EPE Regulatory Case Working Model - Dkt 52195 TIEC Direct WP. </t>
  </si>
  <si>
    <r>
      <t xml:space="preserve">Estimated Impact of TIEC 69 kV Reallocation </t>
    </r>
    <r>
      <rPr>
        <vertAlign val="superscript"/>
        <sz val="11"/>
        <color theme="1"/>
        <rFont val="Times New Roman"/>
        <family val="1"/>
      </rPr>
      <t>3</t>
    </r>
  </si>
  <si>
    <t xml:space="preserve">3. Exhibit KCH-9, p. 1. </t>
  </si>
  <si>
    <t>Rate Class</t>
  </si>
  <si>
    <t xml:space="preserve">(g) </t>
  </si>
  <si>
    <t xml:space="preserve">(h) </t>
  </si>
  <si>
    <t xml:space="preserve">(i) </t>
  </si>
  <si>
    <t xml:space="preserve">(j) </t>
  </si>
  <si>
    <t xml:space="preserve">(k) </t>
  </si>
  <si>
    <t xml:space="preserve">(l) </t>
  </si>
  <si>
    <r>
      <t xml:space="preserve">Base Revenue Req. with 69 kV Impact </t>
    </r>
    <r>
      <rPr>
        <vertAlign val="superscript"/>
        <sz val="11"/>
        <color theme="1"/>
        <rFont val="Times New Roman"/>
        <family val="1"/>
      </rPr>
      <t>4</t>
    </r>
  </si>
  <si>
    <t xml:space="preserve">4. Columns (c) + (d) </t>
  </si>
  <si>
    <r>
      <t>EPE Proposed Non-Firm Rev. Increase</t>
    </r>
    <r>
      <rPr>
        <vertAlign val="superscript"/>
        <sz val="11"/>
        <color theme="1"/>
        <rFont val="Times New Roman"/>
        <family val="1"/>
      </rPr>
      <t xml:space="preserve"> 5</t>
    </r>
  </si>
  <si>
    <t xml:space="preserve">6. Exhibit KCH-8. </t>
  </si>
  <si>
    <r>
      <t xml:space="preserve">TIEC A&amp;E/4CP Allocator </t>
    </r>
    <r>
      <rPr>
        <vertAlign val="superscript"/>
        <sz val="11"/>
        <color theme="1"/>
        <rFont val="Times New Roman"/>
        <family val="1"/>
      </rPr>
      <t>6</t>
    </r>
  </si>
  <si>
    <r>
      <t xml:space="preserve">EPE Proposed COVID Rider </t>
    </r>
    <r>
      <rPr>
        <vertAlign val="superscript"/>
        <sz val="11"/>
        <color theme="1"/>
        <rFont val="Times New Roman"/>
        <family val="1"/>
      </rPr>
      <t>7</t>
    </r>
  </si>
  <si>
    <t xml:space="preserve">7. Allocated to classes based on TIEC's LABOR allocator. </t>
  </si>
  <si>
    <r>
      <t xml:space="preserve">TIEC LABOR Allocator </t>
    </r>
    <r>
      <rPr>
        <vertAlign val="superscript"/>
        <sz val="11"/>
        <color theme="1"/>
        <rFont val="Times New Roman"/>
        <family val="1"/>
      </rPr>
      <t>8</t>
    </r>
  </si>
  <si>
    <t xml:space="preserve">8. EPE Regulatory Case Working Model - Dkt 52195 TIEC Direct WP. </t>
  </si>
  <si>
    <r>
      <t xml:space="preserve">Net Base Revenue Requirement </t>
    </r>
    <r>
      <rPr>
        <vertAlign val="superscript"/>
        <sz val="11"/>
        <color theme="1"/>
        <rFont val="Times New Roman"/>
        <family val="1"/>
      </rPr>
      <t>9</t>
    </r>
  </si>
  <si>
    <r>
      <t xml:space="preserve">Base Increase/
(Decrease) at COS $ </t>
    </r>
    <r>
      <rPr>
        <vertAlign val="superscript"/>
        <sz val="11"/>
        <color theme="1"/>
        <rFont val="Times New Roman"/>
        <family val="1"/>
      </rPr>
      <t>10</t>
    </r>
  </si>
  <si>
    <r>
      <t xml:space="preserve">Base Increase/
(Decrease) at COS % </t>
    </r>
    <r>
      <rPr>
        <vertAlign val="superscript"/>
        <sz val="11"/>
        <color theme="1"/>
        <rFont val="Times New Roman"/>
        <family val="1"/>
      </rPr>
      <t>11</t>
    </r>
  </si>
  <si>
    <t xml:space="preserve">10. Column (j) - Column (b). </t>
  </si>
  <si>
    <r>
      <t xml:space="preserve">11. Column (k) </t>
    </r>
    <r>
      <rPr>
        <sz val="11"/>
        <color theme="1"/>
        <rFont val="Times New Roman"/>
        <family val="1"/>
      </rPr>
      <t>÷</t>
    </r>
    <r>
      <rPr>
        <sz val="11"/>
        <color theme="1"/>
        <rFont val="Times New Roman"/>
        <family val="2"/>
      </rPr>
      <t xml:space="preserve"> Column (b).</t>
    </r>
  </si>
  <si>
    <t xml:space="preserve">Line No. </t>
  </si>
  <si>
    <t xml:space="preserve">TIEC Class Cost-of-Service Results and Recommended Revenue Allocation </t>
  </si>
  <si>
    <t xml:space="preserve">At EPE's Proposed Total Revenue Requirement </t>
  </si>
  <si>
    <t>ILLUSTRATIVE JURISDICTIONAL ALLOCATORS</t>
  </si>
  <si>
    <t>WITH TIEC RECOMMENDED SOLAR PLANT ADJUSTMENTS</t>
  </si>
  <si>
    <t>ADJUSTED TEST YEAR PERIOD ENDED DECEMBER 31, 2020</t>
  </si>
  <si>
    <t>Prior to Solar Project Adjustments</t>
  </si>
  <si>
    <t>Jun 2020
Coincident kW @ Source</t>
  </si>
  <si>
    <t>Jul 2020
Coincident kW @ Source</t>
  </si>
  <si>
    <t>Aug 2020
Coincident kW @ Source</t>
  </si>
  <si>
    <t>Sep 2020
Coincident kW @ Source</t>
  </si>
  <si>
    <t>4-CP Average Demand, kW</t>
  </si>
  <si>
    <t>D2TRAN 4CP</t>
  </si>
  <si>
    <t>TXRT08 - S</t>
  </si>
  <si>
    <t>TXRT09 - S</t>
  </si>
  <si>
    <t>TXRT11</t>
  </si>
  <si>
    <t>Municipal Pumping  Service</t>
  </si>
  <si>
    <t>Texas Total Firm Load</t>
  </si>
  <si>
    <t>Total Texas Interruptible Load</t>
  </si>
  <si>
    <t>Total Texas Load</t>
  </si>
  <si>
    <t>New Mexico</t>
  </si>
  <si>
    <t>NMRT01</t>
  </si>
  <si>
    <t>NMRT03</t>
  </si>
  <si>
    <t>NMRT04</t>
  </si>
  <si>
    <t>NMRT05</t>
  </si>
  <si>
    <t>NMRT07</t>
  </si>
  <si>
    <t>NMRT08</t>
  </si>
  <si>
    <t>Municipal Pumping Service</t>
  </si>
  <si>
    <t>NMRT09</t>
  </si>
  <si>
    <t>NMRT10</t>
  </si>
  <si>
    <t>Military Research and Development</t>
  </si>
  <si>
    <t>NMRT10 -T115</t>
  </si>
  <si>
    <t>MRDS - HAFB</t>
  </si>
  <si>
    <t>NMRT11</t>
  </si>
  <si>
    <t>Municipal Street Lighting Service</t>
  </si>
  <si>
    <t>NMRT12</t>
  </si>
  <si>
    <t>NMRT19</t>
  </si>
  <si>
    <t>Seasonal-Agricultural Processing Service</t>
  </si>
  <si>
    <t>NMRT25</t>
  </si>
  <si>
    <t>NMRT26</t>
  </si>
  <si>
    <t>State University Service</t>
  </si>
  <si>
    <t>Total New Mexico Firm Load</t>
  </si>
  <si>
    <t>Total New Mexico Interruptible Load</t>
  </si>
  <si>
    <t>Total New Mexico Load</t>
  </si>
  <si>
    <t>TXRT94 - T/69</t>
  </si>
  <si>
    <t>Rio Grande Co-Op - Van Horn</t>
  </si>
  <si>
    <t>TXRT95 - T/115</t>
  </si>
  <si>
    <t>Rio Grande Co-Op - Dell City</t>
  </si>
  <si>
    <t>Total System Firm Load</t>
  </si>
  <si>
    <t>Total System Load</t>
  </si>
  <si>
    <t>Adjusted for Texas Solar Projects</t>
  </si>
  <si>
    <t xml:space="preserve">D2PROD 4CP </t>
  </si>
  <si>
    <t/>
  </si>
  <si>
    <t>Adjusted for New Mexico Solar Projects</t>
  </si>
  <si>
    <r>
      <t>Load Factor</t>
    </r>
    <r>
      <rPr>
        <vertAlign val="superscript"/>
        <sz val="11"/>
        <rFont val="Times New Roman"/>
        <family val="1"/>
      </rPr>
      <t xml:space="preserve"> 1</t>
    </r>
    <r>
      <rPr>
        <sz val="11"/>
        <rFont val="Times New Roman"/>
        <family val="1"/>
      </rPr>
      <t>=</t>
    </r>
  </si>
  <si>
    <t xml:space="preserve">Based on EPE's response to RFI CEP 4-06, CEP 04-06_Attachment_02 VOLUMINOUS, reflecting TIEC's recommended solar plant adjustments. </t>
  </si>
  <si>
    <t xml:space="preserve">1. Load Factor from Exhibit KCH-7. </t>
  </si>
  <si>
    <t>TIEC Dedicated Solar Adjustment per Jurisdiction</t>
  </si>
  <si>
    <t>Demand Losses</t>
  </si>
  <si>
    <t>Energy Losses</t>
  </si>
  <si>
    <t>Demand Capacity kW</t>
  </si>
  <si>
    <t>Energy kWh</t>
  </si>
  <si>
    <r>
      <t>Annual Capacity Factor</t>
    </r>
    <r>
      <rPr>
        <vertAlign val="superscript"/>
        <sz val="11"/>
        <rFont val="Times New Roman"/>
        <family val="1"/>
      </rPr>
      <t xml:space="preserve"> 2</t>
    </r>
  </si>
  <si>
    <r>
      <t xml:space="preserve">Degradation Factor </t>
    </r>
    <r>
      <rPr>
        <vertAlign val="superscript"/>
        <sz val="11"/>
        <rFont val="Times New Roman"/>
        <family val="1"/>
      </rPr>
      <t>2</t>
    </r>
  </si>
  <si>
    <r>
      <t xml:space="preserve">New Mexico Solar Projects </t>
    </r>
    <r>
      <rPr>
        <b/>
        <u/>
        <vertAlign val="superscript"/>
        <sz val="11"/>
        <rFont val="Times New Roman"/>
        <family val="1"/>
      </rPr>
      <t>1</t>
    </r>
  </si>
  <si>
    <t>Hatch</t>
  </si>
  <si>
    <t>NRG</t>
  </si>
  <si>
    <t>Sun Edison 1 and 2</t>
  </si>
  <si>
    <t>Rio Grande</t>
  </si>
  <si>
    <t>Total Solar PV directly assigned to NM</t>
  </si>
  <si>
    <t>Holloman</t>
  </si>
  <si>
    <t>Total Solar PV directly assigned to military</t>
  </si>
  <si>
    <t>Texas Solar Projects</t>
  </si>
  <si>
    <t>Wrangler</t>
  </si>
  <si>
    <t>Stanton Tower</t>
  </si>
  <si>
    <t>EPCC</t>
  </si>
  <si>
    <t>Van Horn</t>
  </si>
  <si>
    <t>Newman</t>
  </si>
  <si>
    <t>Total Solar PV directly assigned to TX</t>
  </si>
  <si>
    <t xml:space="preserve">Data Sources: </t>
  </si>
  <si>
    <t xml:space="preserve">1. Based on EPE's response to RFI CEP 4-6, CEP 04-06_Attachment_02 VOLUMINOUS. </t>
  </si>
  <si>
    <t xml:space="preserve">2. Based on EPE's response to RFI CEP 4-7, CEP 04-07_Attachment_01. </t>
  </si>
  <si>
    <t xml:space="preserve">Data Source: </t>
  </si>
  <si>
    <t xml:space="preserve">1. EPE Regulatory Case Working Model - Dkt 52195 TIEC Direct WP. </t>
  </si>
  <si>
    <t xml:space="preserve">1. EPE's response to RFI Staff 1-22. </t>
  </si>
  <si>
    <t xml:space="preserve">2. EPE's response to RFI TIEC 3-2. Allocated between SERP and Excess Benefit Plan based on EPE's requested expenses. </t>
  </si>
  <si>
    <t xml:space="preserve">1. EPE's response to RFI CEP 10-16. Adjustment removes EPE's share of PV Incentive Compensation tied to Company Earnings. </t>
  </si>
  <si>
    <t xml:space="preserve">2. EPE's response to RFI CEP 10-18, CEP 10-18_Attachment 07.  Allocated to Company Earnings based on proportionate share of total. </t>
  </si>
  <si>
    <t xml:space="preserve">3. EPE proposes to allocate this item based on 4CP (D2PROD). This adjustment reflects allocation based on D1PROD. </t>
  </si>
  <si>
    <t>Data Source:</t>
  </si>
  <si>
    <t xml:space="preserve">Load Factor from Exhibit KCH-7. </t>
  </si>
  <si>
    <r>
      <t xml:space="preserve">Unadjusted 1CP Load Factor </t>
    </r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=</t>
    </r>
  </si>
  <si>
    <t>2. EPE Regulatory Case Working Model - Dkt 52195 TIEC Direct WP.  Reflects the impact of my recommended treatment of directly-assigned solar plants. Also includes, for illustrative purposes,</t>
  </si>
  <si>
    <t xml:space="preserve"> the impact of reflecting my class cost allocation recommendations on a jurisdictional basis, in case the Commission decides to also apply those changes to jurisdictional cost allocation. </t>
  </si>
  <si>
    <t xml:space="preserve">5. Total non-firm increase from Exhibit MC-4. Allocated to classes based on A&amp;E/4CP. </t>
  </si>
  <si>
    <t xml:space="preserve">9. Columns (e) - (f) - (h).  Excludes the impact of the COVID rider for comparability with Exhibit MC-4.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</si>
</sst>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m\-yy"/>
    <numFmt numFmtId="166" formatCode="0.000%"/>
    <numFmt numFmtId="167" formatCode="&quot;$&quot;#,##0.000_);\(&quot;$&quot;#,##0.000\)"/>
    <numFmt numFmtId="168" formatCode="0.0000000%"/>
    <numFmt numFmtId="169" formatCode="&quot;$&quot;#,##0.0000_);\(&quot;$&quot;#,##0.0000\)"/>
    <numFmt numFmtId="170" formatCode="0.0%"/>
    <numFmt numFmtId="171" formatCode="&quot;$&quot;#,##0"/>
    <numFmt numFmtId="172" formatCode="0.0000%"/>
    <numFmt numFmtId="173" formatCode="0.000000"/>
    <numFmt numFmtId="174" formatCode="0.00000000000%"/>
    <numFmt numFmtId="175" formatCode="mmm\ yyyy"/>
    <numFmt numFmtId="176" formatCode="#,##0.0000_);\(#,##0.0000\)"/>
    <numFmt numFmtId="177" formatCode="_(&quot;$&quot;* #,##0.00000000000000_);_(&quot;$&quot;* \(#,##0.00000000000000\);_(&quot;$&quot;* &quot;-&quot;??_);_(@_)"/>
    <numFmt numFmtId="178" formatCode="#,##0.00000"/>
    <numFmt numFmtId="179" formatCode="0.000"/>
  </numFmts>
  <fonts count="3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0000FF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vertAlign val="superscript"/>
      <sz val="11"/>
      <name val="Times New Roman"/>
      <family val="1"/>
    </font>
    <font>
      <b/>
      <vertAlign val="superscript"/>
      <sz val="11"/>
      <name val="Times New Roman"/>
      <family val="1"/>
    </font>
    <font>
      <u/>
      <sz val="11"/>
      <name val="Times New Roman"/>
      <family val="1"/>
    </font>
    <font>
      <u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u/>
      <sz val="10"/>
      <color theme="1"/>
      <name val="Times New Roman"/>
      <family val="1"/>
    </font>
    <font>
      <sz val="12"/>
      <name val="Arial"/>
      <family val="2"/>
    </font>
    <font>
      <b/>
      <sz val="20"/>
      <name val="Times New Roman"/>
      <family val="1"/>
    </font>
    <font>
      <sz val="11"/>
      <name val="Arial"/>
      <family val="2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Arial"/>
      <family val="2"/>
    </font>
    <font>
      <b/>
      <u/>
      <sz val="11"/>
      <name val="Times New Roman"/>
      <family val="1"/>
    </font>
    <font>
      <b/>
      <u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4" fillId="0" borderId="0"/>
    <xf numFmtId="3" fontId="9" fillId="0" borderId="0" applyFont="0" applyFill="0" applyBorder="0" applyAlignment="0" applyProtection="0"/>
    <xf numFmtId="10" fontId="26" fillId="0" borderId="0"/>
    <xf numFmtId="43" fontId="19" fillId="0" borderId="0" applyFont="0" applyFill="0" applyBorder="0" applyAlignment="0" applyProtection="0"/>
    <xf numFmtId="172" fontId="19" fillId="4" borderId="0">
      <alignment horizontal="left"/>
    </xf>
    <xf numFmtId="0" fontId="31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348">
    <xf numFmtId="0" fontId="0" fillId="0" borderId="0" xfId="0"/>
    <xf numFmtId="0" fontId="3" fillId="2" borderId="0" xfId="2" applyFont="1" applyFill="1"/>
    <xf numFmtId="0" fontId="5" fillId="2" borderId="0" xfId="3" applyFont="1" applyFill="1"/>
    <xf numFmtId="0" fontId="6" fillId="2" borderId="0" xfId="3" applyFont="1" applyFill="1"/>
    <xf numFmtId="0" fontId="5" fillId="0" borderId="0" xfId="3" applyFont="1"/>
    <xf numFmtId="38" fontId="3" fillId="2" borderId="0" xfId="4" applyNumberFormat="1" applyFont="1" applyFill="1"/>
    <xf numFmtId="38" fontId="7" fillId="2" borderId="0" xfId="4" applyNumberFormat="1" applyFont="1" applyFill="1"/>
    <xf numFmtId="0" fontId="5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1" xfId="3" applyFont="1" applyFill="1" applyBorder="1"/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left" indent="2"/>
    </xf>
    <xf numFmtId="0" fontId="5" fillId="2" borderId="0" xfId="3" applyFont="1" applyFill="1" applyAlignment="1">
      <alignment horizontal="left" indent="1"/>
    </xf>
    <xf numFmtId="5" fontId="5" fillId="2" borderId="0" xfId="3" applyNumberFormat="1" applyFont="1" applyFill="1"/>
    <xf numFmtId="37" fontId="5" fillId="2" borderId="1" xfId="3" applyNumberFormat="1" applyFont="1" applyFill="1" applyBorder="1"/>
    <xf numFmtId="37" fontId="5" fillId="2" borderId="0" xfId="3" applyNumberFormat="1" applyFont="1" applyFill="1"/>
    <xf numFmtId="0" fontId="5" fillId="2" borderId="0" xfId="3" applyFont="1" applyFill="1" applyAlignment="1">
      <alignment horizontal="left" indent="3"/>
    </xf>
    <xf numFmtId="164" fontId="8" fillId="0" borderId="0" xfId="5" applyNumberFormat="1" applyFont="1" applyFill="1"/>
    <xf numFmtId="37" fontId="5" fillId="0" borderId="0" xfId="3" applyNumberFormat="1" applyFont="1"/>
    <xf numFmtId="0" fontId="10" fillId="2" borderId="0" xfId="6" applyFont="1" applyFill="1"/>
    <xf numFmtId="0" fontId="10" fillId="2" borderId="0" xfId="6" applyFont="1" applyFill="1" applyAlignment="1">
      <alignment horizontal="left" indent="2"/>
    </xf>
    <xf numFmtId="0" fontId="10" fillId="2" borderId="0" xfId="6" applyFont="1" applyFill="1" applyAlignment="1">
      <alignment horizontal="left" indent="1"/>
    </xf>
    <xf numFmtId="165" fontId="10" fillId="2" borderId="0" xfId="6" applyNumberFormat="1" applyFont="1" applyFill="1" applyAlignment="1">
      <alignment horizontal="left" indent="1"/>
    </xf>
    <xf numFmtId="0" fontId="5" fillId="2" borderId="1" xfId="3" applyFont="1" applyFill="1" applyBorder="1"/>
    <xf numFmtId="5" fontId="5" fillId="0" borderId="0" xfId="3" applyNumberFormat="1" applyFont="1"/>
    <xf numFmtId="5" fontId="10" fillId="2" borderId="0" xfId="7" applyNumberFormat="1" applyFont="1" applyFill="1"/>
    <xf numFmtId="166" fontId="11" fillId="2" borderId="0" xfId="8" applyNumberFormat="1" applyFont="1" applyFill="1"/>
    <xf numFmtId="167" fontId="5" fillId="0" borderId="0" xfId="3" applyNumberFormat="1" applyFont="1"/>
    <xf numFmtId="164" fontId="10" fillId="2" borderId="0" xfId="7" applyNumberFormat="1" applyFont="1" applyFill="1"/>
    <xf numFmtId="5" fontId="7" fillId="2" borderId="0" xfId="7" applyNumberFormat="1" applyFont="1" applyFill="1"/>
    <xf numFmtId="0" fontId="6" fillId="0" borderId="0" xfId="3" applyFont="1" applyAlignment="1">
      <alignment horizontal="center"/>
    </xf>
    <xf numFmtId="0" fontId="8" fillId="0" borderId="0" xfId="3" applyFont="1" applyAlignment="1">
      <alignment horizontal="right"/>
    </xf>
    <xf numFmtId="5" fontId="8" fillId="0" borderId="0" xfId="7" applyNumberFormat="1" applyFont="1" applyFill="1"/>
    <xf numFmtId="0" fontId="6" fillId="0" borderId="0" xfId="3" applyFont="1"/>
    <xf numFmtId="0" fontId="5" fillId="0" borderId="0" xfId="3" applyFont="1" applyAlignment="1">
      <alignment horizontal="left" indent="1"/>
    </xf>
    <xf numFmtId="37" fontId="11" fillId="0" borderId="0" xfId="3" applyNumberFormat="1" applyFont="1"/>
    <xf numFmtId="0" fontId="5" fillId="0" borderId="1" xfId="3" applyFont="1" applyBorder="1"/>
    <xf numFmtId="168" fontId="11" fillId="0" borderId="0" xfId="9" applyNumberFormat="1" applyFont="1" applyFill="1"/>
    <xf numFmtId="166" fontId="5" fillId="0" borderId="0" xfId="9" applyNumberFormat="1" applyFont="1" applyFill="1"/>
    <xf numFmtId="10" fontId="5" fillId="0" borderId="0" xfId="9" applyNumberFormat="1" applyFont="1" applyFill="1"/>
    <xf numFmtId="0" fontId="5" fillId="0" borderId="0" xfId="3" applyFont="1" applyAlignment="1">
      <alignment horizontal="left" indent="2"/>
    </xf>
    <xf numFmtId="5" fontId="5" fillId="0" borderId="1" xfId="3" applyNumberFormat="1" applyFont="1" applyBorder="1"/>
    <xf numFmtId="5" fontId="5" fillId="0" borderId="2" xfId="3" applyNumberFormat="1" applyFont="1" applyBorder="1"/>
    <xf numFmtId="0" fontId="7" fillId="0" borderId="0" xfId="3" applyFont="1"/>
    <xf numFmtId="164" fontId="5" fillId="0" borderId="0" xfId="3" applyNumberFormat="1" applyFont="1"/>
    <xf numFmtId="166" fontId="5" fillId="0" borderId="0" xfId="3" applyNumberFormat="1" applyFont="1"/>
    <xf numFmtId="37" fontId="10" fillId="0" borderId="0" xfId="3" applyNumberFormat="1" applyFont="1"/>
    <xf numFmtId="0" fontId="8" fillId="0" borderId="0" xfId="3" applyFont="1" applyAlignment="1">
      <alignment horizontal="center"/>
    </xf>
    <xf numFmtId="37" fontId="11" fillId="3" borderId="0" xfId="3" applyNumberFormat="1" applyFont="1" applyFill="1"/>
    <xf numFmtId="37" fontId="8" fillId="0" borderId="0" xfId="3" applyNumberFormat="1" applyFont="1"/>
    <xf numFmtId="37" fontId="10" fillId="0" borderId="1" xfId="3" applyNumberFormat="1" applyFont="1" applyBorder="1"/>
    <xf numFmtId="37" fontId="10" fillId="0" borderId="2" xfId="3" applyNumberFormat="1" applyFont="1" applyBorder="1"/>
    <xf numFmtId="5" fontId="11" fillId="3" borderId="0" xfId="3" applyNumberFormat="1" applyFont="1" applyFill="1"/>
    <xf numFmtId="168" fontId="11" fillId="0" borderId="1" xfId="9" applyNumberFormat="1" applyFont="1" applyFill="1" applyBorder="1"/>
    <xf numFmtId="166" fontId="5" fillId="0" borderId="0" xfId="1" applyNumberFormat="1" applyFont="1"/>
    <xf numFmtId="0" fontId="10" fillId="2" borderId="0" xfId="4" applyFont="1" applyFill="1"/>
    <xf numFmtId="0" fontId="10" fillId="0" borderId="0" xfId="4" applyFont="1"/>
    <xf numFmtId="0" fontId="8" fillId="2" borderId="0" xfId="4" applyFont="1" applyFill="1" applyAlignment="1">
      <alignment horizontal="right"/>
    </xf>
    <xf numFmtId="0" fontId="8" fillId="2" borderId="0" xfId="4" applyFont="1" applyFill="1"/>
    <xf numFmtId="0" fontId="8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7" fillId="2" borderId="1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10" fillId="2" borderId="0" xfId="4" applyFont="1" applyFill="1" applyAlignment="1">
      <alignment horizontal="left" indent="1"/>
    </xf>
    <xf numFmtId="0" fontId="10" fillId="2" borderId="0" xfId="4" applyFont="1" applyFill="1" applyAlignment="1">
      <alignment horizontal="center"/>
    </xf>
    <xf numFmtId="37" fontId="10" fillId="2" borderId="0" xfId="4" applyNumberFormat="1" applyFont="1" applyFill="1"/>
    <xf numFmtId="166" fontId="10" fillId="2" borderId="0" xfId="10" applyNumberFormat="1" applyFont="1" applyFill="1" applyAlignment="1">
      <alignment horizontal="center"/>
    </xf>
    <xf numFmtId="164" fontId="8" fillId="0" borderId="0" xfId="11" applyNumberFormat="1" applyFont="1"/>
    <xf numFmtId="37" fontId="10" fillId="2" borderId="1" xfId="4" applyNumberFormat="1" applyFont="1" applyFill="1" applyBorder="1"/>
    <xf numFmtId="0" fontId="10" fillId="2" borderId="0" xfId="4" applyFont="1" applyFill="1" applyAlignment="1"/>
    <xf numFmtId="10" fontId="5" fillId="0" borderId="0" xfId="1" applyNumberFormat="1" applyFont="1"/>
    <xf numFmtId="169" fontId="5" fillId="0" borderId="0" xfId="3" applyNumberFormat="1" applyFont="1"/>
    <xf numFmtId="37" fontId="5" fillId="0" borderId="0" xfId="3" applyNumberFormat="1" applyFont="1" applyFill="1"/>
    <xf numFmtId="37" fontId="10" fillId="0" borderId="0" xfId="4" applyNumberFormat="1" applyFont="1"/>
    <xf numFmtId="0" fontId="10" fillId="2" borderId="0" xfId="4" applyFont="1" applyFill="1" applyBorder="1" applyAlignment="1">
      <alignment horizontal="center"/>
    </xf>
    <xf numFmtId="0" fontId="10" fillId="2" borderId="0" xfId="4" applyFont="1" applyFill="1" applyBorder="1"/>
    <xf numFmtId="37" fontId="10" fillId="2" borderId="0" xfId="4" applyNumberFormat="1" applyFont="1" applyFill="1" applyBorder="1"/>
    <xf numFmtId="0" fontId="10" fillId="2" borderId="0" xfId="4" applyFont="1" applyFill="1" applyBorder="1" applyAlignment="1">
      <alignment horizontal="left" indent="1"/>
    </xf>
    <xf numFmtId="8" fontId="10" fillId="2" borderId="0" xfId="4" applyNumberFormat="1" applyFont="1" applyFill="1"/>
    <xf numFmtId="0" fontId="10" fillId="2" borderId="1" xfId="4" applyFont="1" applyFill="1" applyBorder="1"/>
    <xf numFmtId="0" fontId="10" fillId="2" borderId="6" xfId="4" applyFont="1" applyFill="1" applyBorder="1"/>
    <xf numFmtId="0" fontId="10" fillId="2" borderId="7" xfId="4" applyFont="1" applyFill="1" applyBorder="1"/>
    <xf numFmtId="0" fontId="10" fillId="2" borderId="9" xfId="4" applyFont="1" applyFill="1" applyBorder="1"/>
    <xf numFmtId="0" fontId="10" fillId="2" borderId="11" xfId="4" applyFont="1" applyFill="1" applyBorder="1"/>
    <xf numFmtId="170" fontId="10" fillId="2" borderId="12" xfId="1" applyNumberFormat="1" applyFont="1" applyFill="1" applyBorder="1"/>
    <xf numFmtId="3" fontId="10" fillId="2" borderId="8" xfId="4" applyNumberFormat="1" applyFont="1" applyFill="1" applyBorder="1"/>
    <xf numFmtId="3" fontId="10" fillId="2" borderId="10" xfId="4" applyNumberFormat="1" applyFont="1" applyFill="1" applyBorder="1"/>
    <xf numFmtId="0" fontId="8" fillId="2" borderId="0" xfId="6" applyFont="1" applyFill="1" applyAlignment="1">
      <alignment horizontal="right"/>
    </xf>
    <xf numFmtId="0" fontId="8" fillId="2" borderId="0" xfId="6" applyFont="1" applyFill="1"/>
    <xf numFmtId="0" fontId="8" fillId="2" borderId="0" xfId="6" applyFont="1" applyFill="1" applyAlignment="1">
      <alignment horizontal="center"/>
    </xf>
    <xf numFmtId="166" fontId="10" fillId="2" borderId="0" xfId="1" applyNumberFormat="1" applyFont="1" applyFill="1" applyAlignment="1">
      <alignment horizontal="center"/>
    </xf>
    <xf numFmtId="164" fontId="8" fillId="0" borderId="0" xfId="12" applyNumberFormat="1" applyFont="1"/>
    <xf numFmtId="0" fontId="10" fillId="2" borderId="0" xfId="4" applyFont="1" applyFill="1" applyAlignment="1">
      <alignment horizontal="left"/>
    </xf>
    <xf numFmtId="39" fontId="5" fillId="0" borderId="0" xfId="3" applyNumberFormat="1" applyFont="1"/>
    <xf numFmtId="39" fontId="8" fillId="0" borderId="0" xfId="3" applyNumberFormat="1" applyFont="1"/>
    <xf numFmtId="7" fontId="5" fillId="0" borderId="0" xfId="3" applyNumberFormat="1" applyFont="1"/>
    <xf numFmtId="0" fontId="10" fillId="0" borderId="0" xfId="4" applyFont="1" applyAlignment="1">
      <alignment horizontal="left"/>
    </xf>
    <xf numFmtId="0" fontId="16" fillId="2" borderId="0" xfId="4" applyFont="1" applyFill="1"/>
    <xf numFmtId="0" fontId="6" fillId="2" borderId="0" xfId="0" applyFont="1" applyFill="1"/>
    <xf numFmtId="0" fontId="5" fillId="2" borderId="0" xfId="0" applyFont="1" applyFill="1"/>
    <xf numFmtId="10" fontId="5" fillId="2" borderId="0" xfId="1" applyNumberFormat="1" applyFont="1" applyFill="1"/>
    <xf numFmtId="171" fontId="5" fillId="2" borderId="0" xfId="0" applyNumberFormat="1" applyFont="1" applyFill="1"/>
    <xf numFmtId="0" fontId="5" fillId="0" borderId="0" xfId="0" applyFont="1"/>
    <xf numFmtId="0" fontId="5" fillId="2" borderId="14" xfId="0" applyFont="1" applyFill="1" applyBorder="1" applyAlignment="1">
      <alignment horizontal="center" wrapText="1"/>
    </xf>
    <xf numFmtId="10" fontId="5" fillId="2" borderId="14" xfId="1" applyNumberFormat="1" applyFont="1" applyFill="1" applyBorder="1" applyAlignment="1">
      <alignment horizontal="center" wrapText="1"/>
    </xf>
    <xf numFmtId="171" fontId="5" fillId="2" borderId="14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6" xfId="0" applyFont="1" applyFill="1" applyBorder="1"/>
    <xf numFmtId="3" fontId="5" fillId="2" borderId="16" xfId="0" applyNumberFormat="1" applyFont="1" applyFill="1" applyBorder="1"/>
    <xf numFmtId="10" fontId="5" fillId="2" borderId="16" xfId="1" applyNumberFormat="1" applyFont="1" applyFill="1" applyBorder="1"/>
    <xf numFmtId="5" fontId="5" fillId="2" borderId="16" xfId="0" applyNumberFormat="1" applyFont="1" applyFill="1" applyBorder="1"/>
    <xf numFmtId="171" fontId="5" fillId="2" borderId="16" xfId="13" applyNumberFormat="1" applyFont="1" applyFill="1" applyBorder="1"/>
    <xf numFmtId="171" fontId="5" fillId="2" borderId="10" xfId="0" applyNumberFormat="1" applyFont="1" applyFill="1" applyBorder="1"/>
    <xf numFmtId="0" fontId="5" fillId="2" borderId="17" xfId="0" applyFont="1" applyFill="1" applyBorder="1"/>
    <xf numFmtId="3" fontId="5" fillId="2" borderId="17" xfId="0" applyNumberFormat="1" applyFont="1" applyFill="1" applyBorder="1"/>
    <xf numFmtId="10" fontId="5" fillId="2" borderId="17" xfId="1" applyNumberFormat="1" applyFont="1" applyFill="1" applyBorder="1"/>
    <xf numFmtId="5" fontId="5" fillId="2" borderId="17" xfId="0" applyNumberFormat="1" applyFont="1" applyFill="1" applyBorder="1"/>
    <xf numFmtId="171" fontId="5" fillId="2" borderId="17" xfId="13" applyNumberFormat="1" applyFont="1" applyFill="1" applyBorder="1"/>
    <xf numFmtId="171" fontId="5" fillId="2" borderId="12" xfId="0" applyNumberFormat="1" applyFont="1" applyFill="1" applyBorder="1"/>
    <xf numFmtId="3" fontId="5" fillId="2" borderId="0" xfId="0" applyNumberFormat="1" applyFont="1" applyFill="1"/>
    <xf numFmtId="5" fontId="5" fillId="2" borderId="0" xfId="0" applyNumberFormat="1" applyFont="1" applyFill="1"/>
    <xf numFmtId="171" fontId="5" fillId="2" borderId="0" xfId="13" applyNumberFormat="1" applyFont="1" applyFill="1"/>
    <xf numFmtId="0" fontId="16" fillId="2" borderId="6" xfId="0" applyFont="1" applyFill="1" applyBorder="1"/>
    <xf numFmtId="3" fontId="5" fillId="2" borderId="13" xfId="0" applyNumberFormat="1" applyFont="1" applyFill="1" applyBorder="1"/>
    <xf numFmtId="10" fontId="5" fillId="2" borderId="7" xfId="1" applyNumberFormat="1" applyFont="1" applyFill="1" applyBorder="1"/>
    <xf numFmtId="5" fontId="5" fillId="2" borderId="13" xfId="0" applyNumberFormat="1" applyFont="1" applyFill="1" applyBorder="1"/>
    <xf numFmtId="0" fontId="5" fillId="2" borderId="13" xfId="0" applyFont="1" applyFill="1" applyBorder="1"/>
    <xf numFmtId="10" fontId="5" fillId="2" borderId="13" xfId="1" applyNumberFormat="1" applyFont="1" applyFill="1" applyBorder="1"/>
    <xf numFmtId="171" fontId="5" fillId="2" borderId="13" xfId="13" applyNumberFormat="1" applyFont="1" applyFill="1" applyBorder="1"/>
    <xf numFmtId="171" fontId="5" fillId="2" borderId="8" xfId="0" applyNumberFormat="1" applyFont="1" applyFill="1" applyBorder="1"/>
    <xf numFmtId="1" fontId="10" fillId="2" borderId="9" xfId="0" applyNumberFormat="1" applyFont="1" applyFill="1" applyBorder="1"/>
    <xf numFmtId="10" fontId="5" fillId="2" borderId="0" xfId="1" applyNumberFormat="1" applyFont="1" applyFill="1" applyBorder="1"/>
    <xf numFmtId="0" fontId="10" fillId="2" borderId="11" xfId="0" applyFont="1" applyFill="1" applyBorder="1"/>
    <xf numFmtId="10" fontId="5" fillId="2" borderId="1" xfId="1" applyNumberFormat="1" applyFont="1" applyFill="1" applyBorder="1"/>
    <xf numFmtId="0" fontId="10" fillId="2" borderId="0" xfId="0" applyFont="1" applyFill="1"/>
    <xf numFmtId="0" fontId="16" fillId="2" borderId="6" xfId="0" applyFont="1" applyFill="1" applyBorder="1" applyAlignment="1">
      <alignment horizontal="left"/>
    </xf>
    <xf numFmtId="0" fontId="10" fillId="2" borderId="9" xfId="0" applyFont="1" applyFill="1" applyBorder="1"/>
    <xf numFmtId="3" fontId="5" fillId="2" borderId="7" xfId="0" applyNumberFormat="1" applyFont="1" applyFill="1" applyBorder="1"/>
    <xf numFmtId="0" fontId="5" fillId="2" borderId="7" xfId="0" applyFont="1" applyFill="1" applyBorder="1"/>
    <xf numFmtId="171" fontId="5" fillId="2" borderId="7" xfId="0" applyNumberFormat="1" applyFont="1" applyFill="1" applyBorder="1"/>
    <xf numFmtId="3" fontId="5" fillId="2" borderId="1" xfId="0" applyNumberFormat="1" applyFont="1" applyFill="1" applyBorder="1"/>
    <xf numFmtId="5" fontId="5" fillId="2" borderId="1" xfId="0" applyNumberFormat="1" applyFont="1" applyFill="1" applyBorder="1"/>
    <xf numFmtId="171" fontId="5" fillId="2" borderId="1" xfId="0" applyNumberFormat="1" applyFont="1" applyFill="1" applyBorder="1"/>
    <xf numFmtId="171" fontId="5" fillId="0" borderId="0" xfId="0" applyNumberFormat="1" applyFont="1"/>
    <xf numFmtId="0" fontId="17" fillId="2" borderId="14" xfId="0" applyFont="1" applyFill="1" applyBorder="1"/>
    <xf numFmtId="0" fontId="20" fillId="0" borderId="0" xfId="14" applyFont="1"/>
    <xf numFmtId="0" fontId="21" fillId="2" borderId="0" xfId="14" applyFont="1" applyFill="1" applyAlignment="1">
      <alignment horizontal="center"/>
    </xf>
    <xf numFmtId="0" fontId="20" fillId="2" borderId="0" xfId="14" applyFont="1" applyFill="1"/>
    <xf numFmtId="0" fontId="21" fillId="2" borderId="1" xfId="14" applyFont="1" applyFill="1" applyBorder="1" applyAlignment="1">
      <alignment horizontal="center"/>
    </xf>
    <xf numFmtId="0" fontId="20" fillId="2" borderId="0" xfId="14" applyFont="1" applyFill="1" applyAlignment="1">
      <alignment horizontal="center"/>
    </xf>
    <xf numFmtId="0" fontId="20" fillId="2" borderId="9" xfId="14" applyFont="1" applyFill="1" applyBorder="1"/>
    <xf numFmtId="0" fontId="20" fillId="2" borderId="10" xfId="14" applyFont="1" applyFill="1" applyBorder="1"/>
    <xf numFmtId="0" fontId="20" fillId="2" borderId="9" xfId="14" applyFont="1" applyFill="1" applyBorder="1" applyAlignment="1">
      <alignment horizontal="left" indent="1"/>
    </xf>
    <xf numFmtId="3" fontId="20" fillId="2" borderId="10" xfId="14" applyNumberFormat="1" applyFont="1" applyFill="1" applyBorder="1"/>
    <xf numFmtId="3" fontId="20" fillId="2" borderId="12" xfId="14" applyNumberFormat="1" applyFont="1" applyFill="1" applyBorder="1"/>
    <xf numFmtId="0" fontId="20" fillId="2" borderId="11" xfId="14" applyFont="1" applyFill="1" applyBorder="1"/>
    <xf numFmtId="3" fontId="20" fillId="0" borderId="0" xfId="14" applyNumberFormat="1" applyFont="1"/>
    <xf numFmtId="37" fontId="20" fillId="0" borderId="0" xfId="14" applyNumberFormat="1" applyFont="1"/>
    <xf numFmtId="0" fontId="21" fillId="2" borderId="18" xfId="14" applyFont="1" applyFill="1" applyBorder="1"/>
    <xf numFmtId="10" fontId="20" fillId="2" borderId="15" xfId="15" applyNumberFormat="1" applyFont="1" applyFill="1" applyBorder="1"/>
    <xf numFmtId="0" fontId="21" fillId="2" borderId="11" xfId="14" applyFont="1" applyFill="1" applyBorder="1"/>
    <xf numFmtId="10" fontId="20" fillId="2" borderId="12" xfId="15" applyNumberFormat="1" applyFont="1" applyFill="1" applyBorder="1"/>
    <xf numFmtId="0" fontId="23" fillId="2" borderId="0" xfId="14" applyFont="1" applyFill="1"/>
    <xf numFmtId="0" fontId="10" fillId="2" borderId="0" xfId="14" applyFont="1" applyFill="1"/>
    <xf numFmtId="0" fontId="10" fillId="2" borderId="0" xfId="16" applyFont="1" applyFill="1"/>
    <xf numFmtId="0" fontId="10" fillId="2" borderId="0" xfId="16" applyFont="1" applyFill="1" applyAlignment="1">
      <alignment horizontal="right"/>
    </xf>
    <xf numFmtId="0" fontId="10" fillId="0" borderId="0" xfId="16" applyFont="1" applyAlignment="1">
      <alignment horizontal="right"/>
    </xf>
    <xf numFmtId="0" fontId="10" fillId="0" borderId="0" xfId="14" applyFont="1"/>
    <xf numFmtId="0" fontId="7" fillId="2" borderId="0" xfId="16" applyFont="1" applyFill="1"/>
    <xf numFmtId="0" fontId="10" fillId="0" borderId="0" xfId="16" applyFont="1"/>
    <xf numFmtId="0" fontId="10" fillId="2" borderId="0" xfId="16" applyFont="1" applyFill="1" applyAlignment="1">
      <alignment horizontal="center"/>
    </xf>
    <xf numFmtId="0" fontId="10" fillId="0" borderId="0" xfId="16" applyFont="1" applyAlignment="1">
      <alignment horizontal="center"/>
    </xf>
    <xf numFmtId="0" fontId="7" fillId="2" borderId="1" xfId="16" applyFont="1" applyFill="1" applyBorder="1" applyAlignment="1">
      <alignment horizontal="centerContinuous" wrapText="1"/>
    </xf>
    <xf numFmtId="0" fontId="7" fillId="2" borderId="1" xfId="16" applyFont="1" applyFill="1" applyBorder="1" applyAlignment="1">
      <alignment horizontal="centerContinuous"/>
    </xf>
    <xf numFmtId="0" fontId="7" fillId="2" borderId="1" xfId="16" applyFont="1" applyFill="1" applyBorder="1"/>
    <xf numFmtId="0" fontId="7" fillId="2" borderId="1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 wrapText="1"/>
    </xf>
    <xf numFmtId="172" fontId="7" fillId="2" borderId="1" xfId="16" applyNumberFormat="1" applyFont="1" applyFill="1" applyBorder="1" applyAlignment="1">
      <alignment horizontal="center" wrapText="1"/>
    </xf>
    <xf numFmtId="0" fontId="10" fillId="0" borderId="0" xfId="16" applyFont="1" applyAlignment="1">
      <alignment horizontal="right" wrapText="1"/>
    </xf>
    <xf numFmtId="1" fontId="10" fillId="2" borderId="0" xfId="16" applyNumberFormat="1" applyFont="1" applyFill="1"/>
    <xf numFmtId="3" fontId="10" fillId="2" borderId="0" xfId="17" applyFont="1" applyFill="1" applyAlignment="1"/>
    <xf numFmtId="172" fontId="10" fillId="2" borderId="0" xfId="18" applyNumberFormat="1" applyFont="1" applyFill="1"/>
    <xf numFmtId="3" fontId="10" fillId="2" borderId="0" xfId="19" applyNumberFormat="1" applyFont="1" applyFill="1" applyAlignment="1"/>
    <xf numFmtId="172" fontId="10" fillId="0" borderId="0" xfId="18" applyNumberFormat="1" applyFont="1"/>
    <xf numFmtId="172" fontId="10" fillId="0" borderId="0" xfId="14" applyNumberFormat="1" applyFont="1"/>
    <xf numFmtId="0" fontId="10" fillId="2" borderId="2" xfId="16" applyFont="1" applyFill="1" applyBorder="1"/>
    <xf numFmtId="3" fontId="10" fillId="2" borderId="2" xfId="16" applyNumberFormat="1" applyFont="1" applyFill="1" applyBorder="1"/>
    <xf numFmtId="172" fontId="10" fillId="2" borderId="2" xfId="18" applyNumberFormat="1" applyFont="1" applyFill="1" applyBorder="1"/>
    <xf numFmtId="164" fontId="10" fillId="2" borderId="0" xfId="19" applyNumberFormat="1" applyFont="1" applyFill="1"/>
    <xf numFmtId="3" fontId="10" fillId="2" borderId="0" xfId="16" applyNumberFormat="1" applyFont="1" applyFill="1"/>
    <xf numFmtId="173" fontId="10" fillId="0" borderId="0" xfId="16" applyNumberFormat="1" applyFont="1"/>
    <xf numFmtId="1" fontId="10" fillId="2" borderId="0" xfId="14" applyNumberFormat="1" applyFont="1" applyFill="1"/>
    <xf numFmtId="1" fontId="10" fillId="0" borderId="0" xfId="14" applyNumberFormat="1" applyFont="1"/>
    <xf numFmtId="0" fontId="10" fillId="2" borderId="2" xfId="16" applyFont="1" applyFill="1" applyBorder="1" applyAlignment="1">
      <alignment horizontal="center"/>
    </xf>
    <xf numFmtId="0" fontId="8" fillId="2" borderId="0" xfId="4" applyFont="1" applyFill="1" applyBorder="1" applyAlignment="1">
      <alignment horizontal="center"/>
    </xf>
    <xf numFmtId="0" fontId="10" fillId="0" borderId="0" xfId="4" applyFont="1" applyBorder="1"/>
    <xf numFmtId="0" fontId="27" fillId="2" borderId="0" xfId="2" applyFont="1" applyFill="1"/>
    <xf numFmtId="0" fontId="2" fillId="2" borderId="0" xfId="4" applyFont="1" applyFill="1"/>
    <xf numFmtId="38" fontId="27" fillId="2" borderId="0" xfId="4" applyNumberFormat="1" applyFont="1" applyFill="1"/>
    <xf numFmtId="0" fontId="27" fillId="2" borderId="0" xfId="4" applyFont="1" applyFill="1" applyBorder="1" applyAlignment="1">
      <alignment horizontal="center"/>
    </xf>
    <xf numFmtId="0" fontId="2" fillId="2" borderId="0" xfId="4" applyFont="1" applyFill="1" applyBorder="1"/>
    <xf numFmtId="0" fontId="27" fillId="2" borderId="0" xfId="4" applyFont="1" applyFill="1" applyAlignment="1">
      <alignment horizontal="center"/>
    </xf>
    <xf numFmtId="0" fontId="27" fillId="2" borderId="1" xfId="4" applyFont="1" applyFill="1" applyBorder="1"/>
    <xf numFmtId="0" fontId="27" fillId="2" borderId="1" xfId="4" applyFont="1" applyFill="1" applyBorder="1" applyAlignment="1">
      <alignment horizontal="center" wrapText="1"/>
    </xf>
    <xf numFmtId="0" fontId="2" fillId="2" borderId="0" xfId="4" applyFont="1" applyFill="1" applyAlignment="1"/>
    <xf numFmtId="5" fontId="2" fillId="2" borderId="0" xfId="4" applyNumberFormat="1" applyFont="1" applyFill="1"/>
    <xf numFmtId="0" fontId="2" fillId="2" borderId="1" xfId="4" applyFont="1" applyFill="1" applyBorder="1"/>
    <xf numFmtId="5" fontId="2" fillId="2" borderId="1" xfId="4" applyNumberFormat="1" applyFont="1" applyFill="1" applyBorder="1"/>
    <xf numFmtId="166" fontId="10" fillId="2" borderId="1" xfId="10" applyNumberFormat="1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37" fontId="0" fillId="2" borderId="0" xfId="0" applyNumberFormat="1" applyFill="1"/>
    <xf numFmtId="174" fontId="10" fillId="0" borderId="0" xfId="14" applyNumberFormat="1" applyFont="1"/>
    <xf numFmtId="10" fontId="10" fillId="2" borderId="0" xfId="1" applyNumberFormat="1" applyFont="1" applyFill="1" applyAlignment="1"/>
    <xf numFmtId="10" fontId="10" fillId="2" borderId="0" xfId="1" applyNumberFormat="1" applyFont="1" applyFill="1"/>
    <xf numFmtId="0" fontId="5" fillId="2" borderId="13" xfId="0" applyFont="1" applyFill="1" applyBorder="1" applyAlignment="1">
      <alignment horizontal="center" wrapText="1"/>
    </xf>
    <xf numFmtId="0" fontId="5" fillId="2" borderId="9" xfId="0" applyFont="1" applyFill="1" applyBorder="1"/>
    <xf numFmtId="171" fontId="5" fillId="2" borderId="6" xfId="13" applyNumberFormat="1" applyFont="1" applyFill="1" applyBorder="1"/>
    <xf numFmtId="10" fontId="5" fillId="2" borderId="8" xfId="1" applyNumberFormat="1" applyFont="1" applyFill="1" applyBorder="1"/>
    <xf numFmtId="37" fontId="5" fillId="2" borderId="16" xfId="13" applyNumberFormat="1" applyFont="1" applyFill="1" applyBorder="1"/>
    <xf numFmtId="10" fontId="5" fillId="2" borderId="10" xfId="1" applyNumberFormat="1" applyFont="1" applyFill="1" applyBorder="1"/>
    <xf numFmtId="171" fontId="5" fillId="2" borderId="9" xfId="13" applyNumberFormat="1" applyFont="1" applyFill="1" applyBorder="1"/>
    <xf numFmtId="0" fontId="5" fillId="2" borderId="11" xfId="0" applyFont="1" applyFill="1" applyBorder="1"/>
    <xf numFmtId="171" fontId="5" fillId="2" borderId="11" xfId="13" applyNumberFormat="1" applyFont="1" applyFill="1" applyBorder="1"/>
    <xf numFmtId="10" fontId="5" fillId="2" borderId="12" xfId="1" applyNumberFormat="1" applyFont="1" applyFill="1" applyBorder="1"/>
    <xf numFmtId="37" fontId="5" fillId="2" borderId="17" xfId="13" applyNumberFormat="1" applyFont="1" applyFill="1" applyBorder="1"/>
    <xf numFmtId="43" fontId="0" fillId="2" borderId="0" xfId="0" applyNumberFormat="1" applyFill="1"/>
    <xf numFmtId="0" fontId="5" fillId="2" borderId="14" xfId="0" applyFont="1" applyFill="1" applyBorder="1" applyAlignment="1">
      <alignment horizontal="left"/>
    </xf>
    <xf numFmtId="0" fontId="0" fillId="2" borderId="14" xfId="0" applyFill="1" applyBorder="1" applyAlignment="1">
      <alignment horizontal="center" wrapText="1"/>
    </xf>
    <xf numFmtId="0" fontId="30" fillId="2" borderId="0" xfId="0" applyFont="1" applyFill="1"/>
    <xf numFmtId="0" fontId="7" fillId="2" borderId="3" xfId="4" applyFont="1" applyFill="1" applyBorder="1" applyAlignment="1">
      <alignment horizontal="center"/>
    </xf>
    <xf numFmtId="0" fontId="7" fillId="2" borderId="4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/>
    </xf>
    <xf numFmtId="0" fontId="6" fillId="2" borderId="0" xfId="14" applyFont="1" applyFill="1" applyAlignment="1">
      <alignment horizontal="center"/>
    </xf>
    <xf numFmtId="0" fontId="21" fillId="2" borderId="18" xfId="14" applyFont="1" applyFill="1" applyBorder="1" applyAlignment="1">
      <alignment horizontal="center"/>
    </xf>
    <xf numFmtId="0" fontId="21" fillId="2" borderId="15" xfId="14" applyFont="1" applyFill="1" applyBorder="1" applyAlignment="1">
      <alignment horizontal="center"/>
    </xf>
    <xf numFmtId="0" fontId="19" fillId="2" borderId="15" xfId="14" applyFill="1" applyBorder="1"/>
    <xf numFmtId="0" fontId="25" fillId="2" borderId="0" xfId="14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7" fillId="2" borderId="0" xfId="21" applyFont="1" applyFill="1"/>
    <xf numFmtId="0" fontId="7" fillId="2" borderId="0" xfId="22" applyFont="1" applyFill="1"/>
    <xf numFmtId="172" fontId="10" fillId="2" borderId="0" xfId="22" applyNumberFormat="1" applyFont="1" applyFill="1"/>
    <xf numFmtId="0" fontId="10" fillId="2" borderId="0" xfId="22" applyFont="1" applyFill="1"/>
    <xf numFmtId="0" fontId="5" fillId="2" borderId="0" xfId="22" applyFont="1" applyFill="1" applyAlignment="1">
      <alignment horizontal="right"/>
    </xf>
    <xf numFmtId="0" fontId="10" fillId="2" borderId="0" xfId="21" applyFont="1" applyFill="1" applyAlignment="1">
      <alignment horizontal="right"/>
    </xf>
    <xf numFmtId="0" fontId="5" fillId="0" borderId="0" xfId="22" applyFont="1" applyAlignment="1">
      <alignment horizontal="right"/>
    </xf>
    <xf numFmtId="0" fontId="10" fillId="0" borderId="0" xfId="22" applyFont="1"/>
    <xf numFmtId="0" fontId="10" fillId="2" borderId="0" xfId="21" applyFont="1" applyFill="1"/>
    <xf numFmtId="0" fontId="10" fillId="0" borderId="0" xfId="21" applyFont="1" applyAlignment="1">
      <alignment horizontal="right"/>
    </xf>
    <xf numFmtId="0" fontId="32" fillId="2" borderId="0" xfId="22" applyFont="1" applyFill="1"/>
    <xf numFmtId="0" fontId="16" fillId="2" borderId="0" xfId="22" applyFont="1" applyFill="1"/>
    <xf numFmtId="0" fontId="10" fillId="2" borderId="1" xfId="22" applyFont="1" applyFill="1" applyBorder="1" applyAlignment="1">
      <alignment horizontal="center" wrapText="1"/>
    </xf>
    <xf numFmtId="0" fontId="10" fillId="2" borderId="1" xfId="22" applyFont="1" applyFill="1" applyBorder="1" applyAlignment="1">
      <alignment wrapText="1"/>
    </xf>
    <xf numFmtId="172" fontId="10" fillId="2" borderId="0" xfId="22" applyNumberFormat="1" applyFont="1" applyFill="1" applyAlignment="1">
      <alignment horizontal="center" wrapText="1"/>
    </xf>
    <xf numFmtId="175" fontId="10" fillId="2" borderId="1" xfId="22" applyNumberFormat="1" applyFont="1" applyFill="1" applyBorder="1" applyAlignment="1">
      <alignment horizontal="center" wrapText="1"/>
    </xf>
    <xf numFmtId="0" fontId="10" fillId="2" borderId="0" xfId="22" applyFont="1" applyFill="1" applyAlignment="1">
      <alignment horizontal="right" wrapText="1"/>
    </xf>
    <xf numFmtId="0" fontId="10" fillId="2" borderId="1" xfId="22" applyFont="1" applyFill="1" applyBorder="1" applyAlignment="1">
      <alignment horizontal="right" wrapText="1"/>
    </xf>
    <xf numFmtId="0" fontId="10" fillId="0" borderId="0" xfId="22" applyFont="1" applyAlignment="1">
      <alignment horizontal="right" wrapText="1"/>
    </xf>
    <xf numFmtId="0" fontId="10" fillId="2" borderId="0" xfId="22" applyFont="1" applyFill="1" applyAlignment="1">
      <alignment horizontal="center"/>
    </xf>
    <xf numFmtId="0" fontId="7" fillId="2" borderId="19" xfId="22" applyFont="1" applyFill="1" applyBorder="1"/>
    <xf numFmtId="1" fontId="10" fillId="2" borderId="0" xfId="22" applyNumberFormat="1" applyFont="1" applyFill="1"/>
    <xf numFmtId="3" fontId="10" fillId="2" borderId="0" xfId="22" applyNumberFormat="1" applyFont="1" applyFill="1"/>
    <xf numFmtId="172" fontId="10" fillId="2" borderId="0" xfId="15" applyNumberFormat="1" applyFont="1" applyFill="1" applyBorder="1"/>
    <xf numFmtId="3" fontId="10" fillId="2" borderId="0" xfId="23" applyNumberFormat="1" applyFont="1" applyFill="1" applyAlignment="1"/>
    <xf numFmtId="172" fontId="10" fillId="2" borderId="0" xfId="15" applyNumberFormat="1" applyFont="1" applyFill="1"/>
    <xf numFmtId="172" fontId="10" fillId="0" borderId="0" xfId="15" applyNumberFormat="1" applyFont="1" applyFill="1" applyBorder="1"/>
    <xf numFmtId="172" fontId="10" fillId="0" borderId="0" xfId="15" applyNumberFormat="1" applyFont="1" applyFill="1"/>
    <xf numFmtId="3" fontId="10" fillId="2" borderId="2" xfId="23" applyNumberFormat="1" applyFont="1" applyFill="1" applyBorder="1" applyAlignment="1"/>
    <xf numFmtId="172" fontId="10" fillId="2" borderId="0" xfId="15" applyNumberFormat="1" applyFont="1" applyFill="1" applyBorder="1" applyAlignment="1"/>
    <xf numFmtId="172" fontId="10" fillId="2" borderId="14" xfId="15" applyNumberFormat="1" applyFont="1" applyFill="1" applyBorder="1"/>
    <xf numFmtId="172" fontId="10" fillId="0" borderId="0" xfId="15" applyNumberFormat="1" applyFont="1" applyFill="1" applyBorder="1" applyAlignment="1"/>
    <xf numFmtId="43" fontId="10" fillId="2" borderId="0" xfId="23" applyFont="1" applyFill="1" applyAlignment="1"/>
    <xf numFmtId="3" fontId="10" fillId="2" borderId="2" xfId="22" applyNumberFormat="1" applyFont="1" applyFill="1" applyBorder="1"/>
    <xf numFmtId="0" fontId="7" fillId="2" borderId="1" xfId="22" applyFont="1" applyFill="1" applyBorder="1"/>
    <xf numFmtId="3" fontId="10" fillId="2" borderId="2" xfId="23" applyNumberFormat="1" applyFont="1" applyFill="1" applyBorder="1" applyAlignment="1">
      <alignment horizontal="right"/>
    </xf>
    <xf numFmtId="37" fontId="10" fillId="2" borderId="0" xfId="22" applyNumberFormat="1" applyFont="1" applyFill="1"/>
    <xf numFmtId="43" fontId="10" fillId="2" borderId="0" xfId="23" applyFont="1" applyFill="1" applyBorder="1" applyAlignment="1"/>
    <xf numFmtId="3" fontId="10" fillId="2" borderId="20" xfId="22" applyNumberFormat="1" applyFont="1" applyFill="1" applyBorder="1"/>
    <xf numFmtId="166" fontId="10" fillId="2" borderId="0" xfId="15" applyNumberFormat="1" applyFont="1" applyFill="1" applyBorder="1" applyAlignment="1"/>
    <xf numFmtId="172" fontId="10" fillId="2" borderId="20" xfId="15" applyNumberFormat="1" applyFont="1" applyFill="1" applyBorder="1" applyAlignment="1"/>
    <xf numFmtId="0" fontId="10" fillId="2" borderId="0" xfId="22" applyFont="1" applyFill="1" applyAlignment="1">
      <alignment horizontal="right"/>
    </xf>
    <xf numFmtId="176" fontId="10" fillId="2" borderId="0" xfId="23" applyNumberFormat="1" applyFont="1" applyFill="1" applyBorder="1" applyAlignment="1"/>
    <xf numFmtId="172" fontId="10" fillId="0" borderId="0" xfId="22" applyNumberFormat="1" applyFont="1"/>
    <xf numFmtId="3" fontId="10" fillId="0" borderId="0" xfId="22" applyNumberFormat="1" applyFont="1"/>
    <xf numFmtId="0" fontId="10" fillId="0" borderId="0" xfId="22" applyFont="1" applyAlignment="1">
      <alignment horizontal="right"/>
    </xf>
    <xf numFmtId="176" fontId="10" fillId="0" borderId="0" xfId="22" applyNumberFormat="1" applyFont="1"/>
    <xf numFmtId="166" fontId="10" fillId="0" borderId="0" xfId="15" applyNumberFormat="1" applyFont="1" applyFill="1" applyBorder="1" applyAlignment="1"/>
    <xf numFmtId="176" fontId="10" fillId="2" borderId="0" xfId="22" applyNumberFormat="1" applyFont="1" applyFill="1"/>
    <xf numFmtId="0" fontId="10" fillId="2" borderId="1" xfId="22" applyFont="1" applyFill="1" applyBorder="1"/>
    <xf numFmtId="3" fontId="7" fillId="2" borderId="0" xfId="22" applyNumberFormat="1" applyFont="1" applyFill="1"/>
    <xf numFmtId="172" fontId="10" fillId="2" borderId="1" xfId="22" applyNumberFormat="1" applyFont="1" applyFill="1" applyBorder="1" applyAlignment="1">
      <alignment horizontal="center" wrapText="1"/>
    </xf>
    <xf numFmtId="172" fontId="10" fillId="2" borderId="14" xfId="1" applyNumberFormat="1" applyFont="1" applyFill="1" applyBorder="1" applyAlignment="1"/>
    <xf numFmtId="172" fontId="10" fillId="2" borderId="21" xfId="15" applyNumberFormat="1" applyFont="1" applyFill="1" applyBorder="1"/>
    <xf numFmtId="177" fontId="10" fillId="2" borderId="0" xfId="24" applyNumberFormat="1" applyFont="1" applyFill="1" applyAlignment="1"/>
    <xf numFmtId="0" fontId="10" fillId="2" borderId="0" xfId="15" applyNumberFormat="1" applyFont="1" applyFill="1" applyAlignment="1"/>
    <xf numFmtId="172" fontId="10" fillId="2" borderId="2" xfId="15" applyNumberFormat="1" applyFont="1" applyFill="1" applyBorder="1" applyAlignment="1"/>
    <xf numFmtId="166" fontId="10" fillId="2" borderId="2" xfId="15" applyNumberFormat="1" applyFont="1" applyFill="1" applyBorder="1" applyAlignment="1"/>
    <xf numFmtId="3" fontId="10" fillId="2" borderId="20" xfId="23" applyNumberFormat="1" applyFont="1" applyFill="1" applyBorder="1" applyAlignment="1"/>
    <xf numFmtId="3" fontId="10" fillId="2" borderId="0" xfId="23" applyNumberFormat="1" applyFont="1" applyFill="1" applyBorder="1" applyAlignment="1">
      <alignment horizontal="right"/>
    </xf>
    <xf numFmtId="0" fontId="10" fillId="0" borderId="0" xfId="22" applyFont="1" applyAlignment="1">
      <alignment horizontal="center"/>
    </xf>
    <xf numFmtId="177" fontId="10" fillId="0" borderId="0" xfId="24" applyNumberFormat="1" applyFont="1" applyFill="1" applyBorder="1" applyAlignment="1"/>
    <xf numFmtId="43" fontId="10" fillId="0" borderId="0" xfId="23" applyFont="1" applyFill="1" applyBorder="1" applyAlignment="1"/>
    <xf numFmtId="0" fontId="10" fillId="0" borderId="0" xfId="15" applyNumberFormat="1" applyFont="1" applyFill="1" applyBorder="1" applyAlignment="1"/>
    <xf numFmtId="3" fontId="10" fillId="0" borderId="0" xfId="23" applyNumberFormat="1" applyFont="1" applyFill="1" applyBorder="1" applyAlignment="1"/>
    <xf numFmtId="0" fontId="7" fillId="0" borderId="0" xfId="22" applyFont="1"/>
    <xf numFmtId="3" fontId="7" fillId="0" borderId="0" xfId="22" applyNumberFormat="1" applyFont="1"/>
    <xf numFmtId="172" fontId="10" fillId="0" borderId="0" xfId="1" applyNumberFormat="1" applyFont="1" applyFill="1" applyBorder="1" applyAlignment="1"/>
    <xf numFmtId="37" fontId="10" fillId="0" borderId="0" xfId="22" applyNumberFormat="1" applyFont="1"/>
    <xf numFmtId="3" fontId="10" fillId="0" borderId="0" xfId="23" applyNumberFormat="1" applyFont="1" applyFill="1" applyBorder="1" applyAlignment="1">
      <alignment horizontal="right"/>
    </xf>
    <xf numFmtId="0" fontId="32" fillId="0" borderId="0" xfId="22" applyFont="1"/>
    <xf numFmtId="0" fontId="10" fillId="0" borderId="0" xfId="22" applyFont="1" applyAlignment="1">
      <alignment horizontal="center" wrapText="1"/>
    </xf>
    <xf numFmtId="175" fontId="10" fillId="0" borderId="0" xfId="22" applyNumberFormat="1" applyFont="1" applyAlignment="1">
      <alignment horizontal="center" wrapText="1"/>
    </xf>
    <xf numFmtId="178" fontId="10" fillId="0" borderId="0" xfId="22" applyNumberFormat="1" applyFont="1"/>
    <xf numFmtId="170" fontId="10" fillId="0" borderId="0" xfId="1" applyNumberFormat="1" applyFont="1" applyBorder="1"/>
    <xf numFmtId="179" fontId="10" fillId="0" borderId="0" xfId="22" applyNumberFormat="1" applyFont="1"/>
    <xf numFmtId="0" fontId="10" fillId="2" borderId="9" xfId="22" applyFont="1" applyFill="1" applyBorder="1" applyAlignment="1">
      <alignment horizontal="center"/>
    </xf>
    <xf numFmtId="0" fontId="10" fillId="2" borderId="14" xfId="22" applyFont="1" applyFill="1" applyBorder="1" applyAlignment="1">
      <alignment horizontal="center" wrapText="1"/>
    </xf>
    <xf numFmtId="175" fontId="10" fillId="2" borderId="14" xfId="22" applyNumberFormat="1" applyFont="1" applyFill="1" applyBorder="1" applyAlignment="1">
      <alignment horizontal="center" wrapText="1"/>
    </xf>
    <xf numFmtId="0" fontId="10" fillId="2" borderId="6" xfId="22" applyFont="1" applyFill="1" applyBorder="1" applyAlignment="1">
      <alignment horizontal="center"/>
    </xf>
    <xf numFmtId="0" fontId="10" fillId="2" borderId="7" xfId="22" applyFont="1" applyFill="1" applyBorder="1"/>
    <xf numFmtId="0" fontId="32" fillId="2" borderId="8" xfId="22" applyFont="1" applyFill="1" applyBorder="1"/>
    <xf numFmtId="0" fontId="10" fillId="2" borderId="10" xfId="22" applyFont="1" applyFill="1" applyBorder="1" applyAlignment="1">
      <alignment horizontal="center" wrapText="1"/>
    </xf>
    <xf numFmtId="0" fontId="10" fillId="2" borderId="16" xfId="22" applyFont="1" applyFill="1" applyBorder="1" applyAlignment="1">
      <alignment horizontal="center" wrapText="1"/>
    </xf>
    <xf numFmtId="175" fontId="10" fillId="2" borderId="16" xfId="22" applyNumberFormat="1" applyFont="1" applyFill="1" applyBorder="1" applyAlignment="1">
      <alignment horizontal="center" wrapText="1"/>
    </xf>
    <xf numFmtId="0" fontId="10" fillId="2" borderId="10" xfId="22" applyFont="1" applyFill="1" applyBorder="1"/>
    <xf numFmtId="178" fontId="10" fillId="2" borderId="10" xfId="22" applyNumberFormat="1" applyFont="1" applyFill="1" applyBorder="1"/>
    <xf numFmtId="178" fontId="10" fillId="2" borderId="16" xfId="22" applyNumberFormat="1" applyFont="1" applyFill="1" applyBorder="1"/>
    <xf numFmtId="3" fontId="10" fillId="2" borderId="16" xfId="22" applyNumberFormat="1" applyFont="1" applyFill="1" applyBorder="1"/>
    <xf numFmtId="170" fontId="10" fillId="2" borderId="16" xfId="1" applyNumberFormat="1" applyFont="1" applyFill="1" applyBorder="1"/>
    <xf numFmtId="0" fontId="10" fillId="2" borderId="16" xfId="22" applyFont="1" applyFill="1" applyBorder="1"/>
    <xf numFmtId="0" fontId="10" fillId="2" borderId="11" xfId="22" applyFont="1" applyFill="1" applyBorder="1" applyAlignment="1">
      <alignment horizontal="center"/>
    </xf>
    <xf numFmtId="0" fontId="10" fillId="2" borderId="12" xfId="22" applyFont="1" applyFill="1" applyBorder="1"/>
    <xf numFmtId="0" fontId="10" fillId="2" borderId="13" xfId="22" applyFont="1" applyFill="1" applyBorder="1"/>
    <xf numFmtId="3" fontId="10" fillId="2" borderId="13" xfId="22" applyNumberFormat="1" applyFont="1" applyFill="1" applyBorder="1"/>
    <xf numFmtId="170" fontId="10" fillId="2" borderId="13" xfId="1" applyNumberFormat="1" applyFont="1" applyFill="1" applyBorder="1"/>
    <xf numFmtId="170" fontId="10" fillId="2" borderId="8" xfId="1" applyNumberFormat="1" applyFont="1" applyFill="1" applyBorder="1"/>
    <xf numFmtId="170" fontId="10" fillId="2" borderId="10" xfId="1" applyNumberFormat="1" applyFont="1" applyFill="1" applyBorder="1"/>
    <xf numFmtId="0" fontId="10" fillId="2" borderId="17" xfId="22" applyFont="1" applyFill="1" applyBorder="1"/>
    <xf numFmtId="3" fontId="10" fillId="2" borderId="17" xfId="22" applyNumberFormat="1" applyFont="1" applyFill="1" applyBorder="1"/>
    <xf numFmtId="170" fontId="10" fillId="2" borderId="17" xfId="1" applyNumberFormat="1" applyFont="1" applyFill="1" applyBorder="1"/>
    <xf numFmtId="177" fontId="10" fillId="0" borderId="0" xfId="24" applyNumberFormat="1" applyFont="1" applyFill="1" applyAlignment="1"/>
    <xf numFmtId="43" fontId="10" fillId="0" borderId="0" xfId="23" applyFont="1" applyFill="1" applyAlignment="1"/>
    <xf numFmtId="0" fontId="7" fillId="2" borderId="0" xfId="4" applyFont="1" applyFill="1" applyAlignment="1"/>
    <xf numFmtId="0" fontId="21" fillId="2" borderId="0" xfId="14" applyFont="1" applyFill="1"/>
    <xf numFmtId="166" fontId="10" fillId="2" borderId="0" xfId="10" applyNumberFormat="1" applyFont="1" applyFill="1" applyBorder="1" applyAlignment="1">
      <alignment horizontal="center"/>
    </xf>
  </cellXfs>
  <cellStyles count="25">
    <cellStyle name="Calc Field" xfId="20" xr:uid="{B9251024-052D-4416-BFD3-68D63BB073AB}"/>
    <cellStyle name="Comma" xfId="13" builtinId="3"/>
    <cellStyle name="Comma 14 3 2" xfId="12" xr:uid="{A9C23328-E15E-47F6-AEC2-8C4A42A65647}"/>
    <cellStyle name="Comma 16" xfId="17" xr:uid="{FBF22C0D-5908-4E35-857A-7921EB65A669}"/>
    <cellStyle name="Comma 197 2" xfId="7" xr:uid="{722BC972-6125-4F7D-99D6-76120601159B}"/>
    <cellStyle name="Comma 2" xfId="5" xr:uid="{0EB5D963-0C98-4C9D-8D57-E7F615A82A0D}"/>
    <cellStyle name="Comma 2 2" xfId="23" xr:uid="{47E86AC1-5ED8-4BE0-953E-BC5921DD3677}"/>
    <cellStyle name="Comma 3" xfId="11" xr:uid="{16AACAF9-B024-4902-94FF-730F31D41E9D}"/>
    <cellStyle name="Comma 4" xfId="19" xr:uid="{B8D5908D-172A-472A-8758-E05A254B58AC}"/>
    <cellStyle name="Currency 2" xfId="24" xr:uid="{37328224-4E21-4FE9-9EB2-1E701C9CA744}"/>
    <cellStyle name="Normal" xfId="0" builtinId="0"/>
    <cellStyle name="Normal 10" xfId="14" xr:uid="{ABA3B040-6796-4396-8AAF-12FBB54E398B}"/>
    <cellStyle name="Normal 11 2 3 3" xfId="6" xr:uid="{EF655BFB-DE3C-43A9-AC88-98D7B0472308}"/>
    <cellStyle name="Normal 2 10" xfId="4" xr:uid="{76E84979-8F49-4180-8616-AAD2AFD8BD60}"/>
    <cellStyle name="Normal 2 2" xfId="2" xr:uid="{FD8329B0-9EBE-496C-93E4-AEEA3544AA5E}"/>
    <cellStyle name="Normal 2 2 2" xfId="22" xr:uid="{821736D3-B14B-462D-9570-3F34EEC15BE5}"/>
    <cellStyle name="Normal 221" xfId="3" xr:uid="{AB6CCC7B-DEAA-4D7A-87C7-ABF4E6F8EAF6}"/>
    <cellStyle name="Normal 3" xfId="21" xr:uid="{73CE72D9-4862-4527-BA83-29E60AD3A4C5}"/>
    <cellStyle name="Normal 39" xfId="16" xr:uid="{3EB70884-6782-4E26-B4B6-18A13EE04683}"/>
    <cellStyle name="Percent" xfId="1" builtinId="5"/>
    <cellStyle name="Percent 11" xfId="15" xr:uid="{547286E9-77ED-4949-A633-A29458B8B403}"/>
    <cellStyle name="Percent 12" xfId="18" xr:uid="{44697563-5706-49F9-8014-C63D26EA68CD}"/>
    <cellStyle name="Percent 2" xfId="9" xr:uid="{B62B1732-0DE7-476D-8E12-CAAAEB39F636}"/>
    <cellStyle name="Percent 3" xfId="10" xr:uid="{2216CF09-DA25-43D6-8FEB-8545C4F81FB3}"/>
    <cellStyle name="Percent 94 2" xfId="8" xr:uid="{6E90145A-4361-496E-AADA-D1375971C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Enedina\Jurisdictional%20Model\12MonthsMar15\41%20corrected%20with%20other%20corrections\Allocation%20Model%20March%202015%20Part%20B%20Corrected%201-8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Share/Enedina/Jurisdictional%20Model/12MontsDec10/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Work/Sample%20Estimate%20Forms/Copy%20of%20Oxychem%20CoGen%20Exp%20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TX%20RATE%20CASE/2009-Rate%20Case/G-7-8%20Test%20year%20FIT%20-%20Method%201/G-7-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rndeng/engr/EPC%20Proposals/KCKBPU%201%20x%207EA/Cost%20Estimate/BPU%201%20x%207EA%20SC%20Estimate%20-%20Rev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17%20Rate%20Case%20(46831)/Courtney's%20work/Filing%20WPs/EPE%20Working%20Model%20-%20TIEC%20Direct%20WP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ant\Documents\Courtney's%20work\TIEC\WP%20P-07%20TIEC%20WP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Application%20&amp;%20Testimony/Q%20and%20WorkPapers%20Native/WP%20A-3%20Adj%2017%20Revenue%20Related%20Taxe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Application%20&amp;%20Testimony/A-Q%20Native/K-01%20posted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Application%20&amp;%20Testimony/A-Q%20Native/G-07.0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EPE%20Responses%20to%20RFIs/CEP/10th/CEP%2010-18_Attachment%20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Application%20&amp;%20Testimony/A-Q%20Native/O-01.0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EPE%20Responses%20to%20RFIs/CEP/4th/CEP%2004-06_Attachment_02%20VOLUMINOU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ant\Documents\Courtney's%20work\TIEC\O-01.0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%20&amp;%20PROJECTS/TIEC/EPE%202021%20Rate%20Case%20(52195)/TIEC%20Testimony/Direct/Higgins%20Direct%20Exhibit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RFIs/TIEC%2005-02_Attachment%20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IEC%20Accumulated%20Dep.%20Allocation%20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Juris PB"/>
      <sheetName val="Juris PB 12 CP"/>
      <sheetName val="Energy PB"/>
      <sheetName val="4CP PB"/>
      <sheetName val="Dist PB"/>
      <sheetName val="Juris Adj"/>
      <sheetName val="Juris Adj 12 CP"/>
      <sheetName val="Energy Adj"/>
      <sheetName val="4CP Adj"/>
      <sheetName val="Dist Adj"/>
      <sheetName val="Service Drops"/>
      <sheetName val="Meters"/>
      <sheetName val="Referenc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  <sheetName val="Adj-Adj 01 Revenue Calc Uncol~1"/>
      <sheetName val="TIEC Fuel, Rev, Uncol. Alloc."/>
      <sheetName val="Fuel Allocation"/>
      <sheetName val="TIEC Fuel, Rev, Uncol Alloc."/>
    </sheetNames>
    <sheetDataSet>
      <sheetData sheetId="0" refreshError="1"/>
      <sheetData sheetId="1">
        <row r="27">
          <cell r="B27">
            <v>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 Summary"/>
      <sheetName val="Energy Adj"/>
      <sheetName val="4CP Adj"/>
      <sheetName val="12CP Adj"/>
      <sheetName val="Dist Adj"/>
      <sheetName val="Service Drops"/>
      <sheetName val="Meter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17 TX OSR"/>
      <sheetName val="Adj 17 TX GR"/>
      <sheetName val="Adj 17 TX PUC"/>
      <sheetName val="Adj 17 NM OSR"/>
      <sheetName val="Adj 17 NM PRC"/>
      <sheetName val="Adj 17 Rates"/>
    </sheetNames>
    <sheetDataSet>
      <sheetData sheetId="0"/>
      <sheetData sheetId="1"/>
      <sheetData sheetId="2"/>
      <sheetData sheetId="3"/>
      <sheetData sheetId="4"/>
      <sheetData sheetId="5">
        <row r="37">
          <cell r="C37">
            <v>4.4359252747271892E-2</v>
          </cell>
        </row>
        <row r="39">
          <cell r="C39">
            <v>3.6090669849644097E-3</v>
          </cell>
        </row>
        <row r="43">
          <cell r="C43">
            <v>1.0503852137764418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 of 1"/>
    </sheetNames>
    <sheetDataSet>
      <sheetData sheetId="0">
        <row r="34">
          <cell r="I34">
            <v>7.9850000000000004E-2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8 page 1"/>
      <sheetName val="G-7.8 page 3 NM"/>
      <sheetName val="G-7.8 page 4 AZ"/>
      <sheetName val="G-7.8 page 5 TX"/>
    </sheetNames>
    <sheetDataSet>
      <sheetData sheetId="0">
        <row r="30">
          <cell r="E30">
            <v>0.26582278500000001</v>
          </cell>
        </row>
      </sheetData>
      <sheetData sheetId="1">
        <row r="34">
          <cell r="E34">
            <v>1.0338696E-2</v>
          </cell>
        </row>
      </sheetData>
      <sheetData sheetId="2">
        <row r="35">
          <cell r="E35">
            <v>1.4480840000000001E-3</v>
          </cell>
        </row>
      </sheetData>
      <sheetData sheetId="3">
        <row r="35">
          <cell r="E35">
            <v>5.1056859999999999E-3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-18_E and F"/>
      <sheetName val="10-18_G"/>
      <sheetName val="10-18_H"/>
      <sheetName val="10-18_K"/>
    </sheetNames>
    <sheetDataSet>
      <sheetData sheetId="0">
        <row r="13">
          <cell r="J13">
            <v>257896.60915999999</v>
          </cell>
        </row>
        <row r="25">
          <cell r="J25">
            <v>5876209.7311399998</v>
          </cell>
        </row>
      </sheetData>
      <sheetData sheetId="1" refreshError="1"/>
      <sheetData sheetId="2" refreshError="1"/>
      <sheetData sheetId="3">
        <row r="11">
          <cell r="F11">
            <v>14558.679319999999</v>
          </cell>
        </row>
        <row r="17">
          <cell r="F17">
            <v>304087.17446000001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ive System"/>
      <sheetName val="CPD"/>
      <sheetName val="MDD"/>
      <sheetName val="Energy"/>
      <sheetName val="CF LF"/>
      <sheetName val="___snlqueryparms"/>
    </sheetNames>
    <sheetDataSet>
      <sheetData sheetId="0"/>
      <sheetData sheetId="1">
        <row r="118">
          <cell r="K118">
            <v>7930.8283434960931</v>
          </cell>
        </row>
        <row r="132">
          <cell r="K132">
            <v>7521.2237030151364</v>
          </cell>
        </row>
        <row r="133">
          <cell r="K133">
            <v>399.8359127807617</v>
          </cell>
        </row>
        <row r="134">
          <cell r="K134">
            <v>7911.1232261230462</v>
          </cell>
        </row>
        <row r="135">
          <cell r="K135">
            <v>26257.105644023439</v>
          </cell>
        </row>
        <row r="136">
          <cell r="K136">
            <v>15950.22398691864</v>
          </cell>
        </row>
        <row r="141">
          <cell r="K141">
            <v>1730256.2151583442</v>
          </cell>
        </row>
        <row r="177">
          <cell r="K177">
            <v>796.82990037231446</v>
          </cell>
        </row>
        <row r="179">
          <cell r="K179">
            <v>428812.57989184617</v>
          </cell>
        </row>
        <row r="182">
          <cell r="K182">
            <v>4984.4926298095706</v>
          </cell>
        </row>
        <row r="183">
          <cell r="K183">
            <v>8946.7123199999987</v>
          </cell>
        </row>
      </sheetData>
      <sheetData sheetId="2"/>
      <sheetData sheetId="3">
        <row r="116">
          <cell r="E116">
            <v>2246473.4346599998</v>
          </cell>
          <cell r="F116">
            <v>2798177.0680499999</v>
          </cell>
          <cell r="G116">
            <v>2389240.3052699999</v>
          </cell>
          <cell r="H116">
            <v>3103073.62365</v>
          </cell>
          <cell r="I116">
            <v>3237127.5381899998</v>
          </cell>
          <cell r="J116">
            <v>3218086.50618</v>
          </cell>
          <cell r="K116">
            <v>4065150.1417799997</v>
          </cell>
          <cell r="O116">
            <v>3546851.8640100001</v>
          </cell>
          <cell r="P116">
            <v>3239635.5782699999</v>
          </cell>
          <cell r="Q116">
            <v>3087370.4370599999</v>
          </cell>
          <cell r="R116">
            <v>3413338.04721</v>
          </cell>
          <cell r="S116">
            <v>3005253.8525100001</v>
          </cell>
        </row>
        <row r="130">
          <cell r="E130">
            <v>3255596.2362000002</v>
          </cell>
          <cell r="F130">
            <v>3219479.1270900005</v>
          </cell>
          <cell r="G130">
            <v>3092835.3465300002</v>
          </cell>
          <cell r="H130">
            <v>5079414.0587100005</v>
          </cell>
          <cell r="I130">
            <v>5582798.697900001</v>
          </cell>
          <cell r="J130">
            <v>6723243.4343100004</v>
          </cell>
          <cell r="K130">
            <v>6141820.7360700006</v>
          </cell>
          <cell r="O130">
            <v>6365172.4204800008</v>
          </cell>
          <cell r="P130">
            <v>6148647.4236900005</v>
          </cell>
          <cell r="Q130">
            <v>3802638.4572900003</v>
          </cell>
          <cell r="R130">
            <v>3085175.0335200005</v>
          </cell>
          <cell r="S130">
            <v>3193078.5368700004</v>
          </cell>
        </row>
        <row r="131">
          <cell r="E131">
            <v>1373019.2309400002</v>
          </cell>
          <cell r="F131">
            <v>877099.21362000005</v>
          </cell>
          <cell r="G131">
            <v>1381362.1138800001</v>
          </cell>
          <cell r="H131">
            <v>1396595.1134100002</v>
          </cell>
          <cell r="I131">
            <v>779995.90011000005</v>
          </cell>
          <cell r="J131">
            <v>1442702.7346200002</v>
          </cell>
          <cell r="K131">
            <v>1518842.0650200001</v>
          </cell>
          <cell r="O131">
            <v>1496138.8690500001</v>
          </cell>
          <cell r="P131">
            <v>1801427.1939300001</v>
          </cell>
          <cell r="Q131">
            <v>1660027.3403700001</v>
          </cell>
          <cell r="R131">
            <v>1760710.7219100001</v>
          </cell>
          <cell r="S131">
            <v>1826248.4513700001</v>
          </cell>
        </row>
        <row r="132">
          <cell r="E132">
            <v>5351801.2957500005</v>
          </cell>
          <cell r="F132">
            <v>2244737.5622700001</v>
          </cell>
          <cell r="G132">
            <v>6656630.8569600005</v>
          </cell>
          <cell r="H132">
            <v>4504637.2824600004</v>
          </cell>
          <cell r="I132">
            <v>4233936.0903000003</v>
          </cell>
          <cell r="J132">
            <v>6612065.3241300005</v>
          </cell>
          <cell r="K132">
            <v>6959005.4356200006</v>
          </cell>
          <cell r="O132">
            <v>6698831.9227200011</v>
          </cell>
          <cell r="P132">
            <v>7514720.9052300006</v>
          </cell>
          <cell r="Q132">
            <v>7246657.2796800006</v>
          </cell>
          <cell r="R132">
            <v>6389492.2791000009</v>
          </cell>
          <cell r="S132">
            <v>6554209.2892500004</v>
          </cell>
        </row>
        <row r="133">
          <cell r="E133">
            <v>16615550.550900001</v>
          </cell>
          <cell r="F133">
            <v>16019765.423970001</v>
          </cell>
          <cell r="G133">
            <v>15782462.457510002</v>
          </cell>
          <cell r="H133">
            <v>11619669.824070001</v>
          </cell>
          <cell r="I133">
            <v>10029860.892870001</v>
          </cell>
          <cell r="J133">
            <v>14235501.406770002</v>
          </cell>
          <cell r="K133">
            <v>13772508.364440002</v>
          </cell>
          <cell r="O133">
            <v>14358263.756760001</v>
          </cell>
          <cell r="P133">
            <v>14726524.112790002</v>
          </cell>
          <cell r="Q133">
            <v>5348812.6011600001</v>
          </cell>
          <cell r="R133">
            <v>198716.87619000001</v>
          </cell>
          <cell r="S133">
            <v>11628081.495240001</v>
          </cell>
        </row>
        <row r="134">
          <cell r="E134">
            <v>0</v>
          </cell>
          <cell r="F134">
            <v>720387.30540000007</v>
          </cell>
          <cell r="G134">
            <v>1575062.5827300001</v>
          </cell>
          <cell r="H134">
            <v>620879.48391000007</v>
          </cell>
          <cell r="I134">
            <v>5026676.2933800006</v>
          </cell>
          <cell r="J134">
            <v>9628285.4730300009</v>
          </cell>
          <cell r="K134">
            <v>12140186.25372</v>
          </cell>
          <cell r="O134">
            <v>12344614.606380001</v>
          </cell>
          <cell r="P134">
            <v>9946082.9888700005</v>
          </cell>
          <cell r="Q134">
            <v>5161643.9340900006</v>
          </cell>
          <cell r="R134">
            <v>651482.03274000005</v>
          </cell>
          <cell r="S134">
            <v>0</v>
          </cell>
        </row>
        <row r="139">
          <cell r="E139">
            <v>517387742.36529005</v>
          </cell>
          <cell r="F139">
            <v>468419625.97391999</v>
          </cell>
          <cell r="G139">
            <v>454848711.13380998</v>
          </cell>
          <cell r="H139">
            <v>429763136.84680986</v>
          </cell>
          <cell r="I139">
            <v>506904147.93925011</v>
          </cell>
          <cell r="J139">
            <v>659989474.78370976</v>
          </cell>
          <cell r="K139">
            <v>794917952.81873989</v>
          </cell>
          <cell r="O139">
            <v>787151528.50811005</v>
          </cell>
          <cell r="P139">
            <v>760365804.67511988</v>
          </cell>
          <cell r="Q139">
            <v>563095821.76353014</v>
          </cell>
          <cell r="R139">
            <v>468754385.32931006</v>
          </cell>
          <cell r="S139">
            <v>472738880.65336001</v>
          </cell>
        </row>
        <row r="175">
          <cell r="E175">
            <v>631197.51749999996</v>
          </cell>
          <cell r="F175">
            <v>622129.48950000003</v>
          </cell>
          <cell r="G175">
            <v>603236.32649999997</v>
          </cell>
          <cell r="H175">
            <v>601318.75349999999</v>
          </cell>
          <cell r="I175">
            <v>498306.9045</v>
          </cell>
          <cell r="J175">
            <v>643068.56700000004</v>
          </cell>
          <cell r="K175">
            <v>722317.82550000004</v>
          </cell>
          <cell r="O175">
            <v>757288.18799999997</v>
          </cell>
          <cell r="P175">
            <v>774263.77800000005</v>
          </cell>
          <cell r="Q175">
            <v>825473.11499999999</v>
          </cell>
          <cell r="R175">
            <v>917746.3395</v>
          </cell>
          <cell r="S175">
            <v>778124.80799999996</v>
          </cell>
        </row>
        <row r="177">
          <cell r="E177">
            <v>151295866.24242002</v>
          </cell>
          <cell r="F177">
            <v>137362531.46606997</v>
          </cell>
          <cell r="G177">
            <v>123622831.59773999</v>
          </cell>
          <cell r="H177">
            <v>116540488.29018003</v>
          </cell>
          <cell r="I177">
            <v>134517728.95959002</v>
          </cell>
          <cell r="J177">
            <v>170931098.88405007</v>
          </cell>
          <cell r="K177">
            <v>208839762.55845004</v>
          </cell>
          <cell r="O177">
            <v>205016530.69776002</v>
          </cell>
          <cell r="P177">
            <v>201425285.17428002</v>
          </cell>
          <cell r="Q177">
            <v>146400134.74434</v>
          </cell>
          <cell r="R177">
            <v>126289995.37113</v>
          </cell>
          <cell r="S177">
            <v>132853967.74970998</v>
          </cell>
        </row>
        <row r="183">
          <cell r="E183">
            <v>3457330.268832</v>
          </cell>
          <cell r="F183">
            <v>3972938.2022880004</v>
          </cell>
          <cell r="G183">
            <v>4160909.3363280008</v>
          </cell>
          <cell r="H183">
            <v>5161788.7760160007</v>
          </cell>
          <cell r="I183">
            <v>6628397.4100080002</v>
          </cell>
          <cell r="J183">
            <v>7656725.3992560003</v>
          </cell>
          <cell r="K183">
            <v>8280693.8396200007</v>
          </cell>
          <cell r="O183">
            <v>8608171.7954440005</v>
          </cell>
          <cell r="P183">
            <v>5549323.3680240009</v>
          </cell>
          <cell r="Q183">
            <v>3906758.1863520006</v>
          </cell>
          <cell r="R183">
            <v>3419011.8908640007</v>
          </cell>
          <cell r="S183">
            <v>4157600.3345520003</v>
          </cell>
        </row>
      </sheetData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adjusted - 4CP"/>
      <sheetName val="Unadjusted - 12CP"/>
      <sheetName val="Unadjusted Energy"/>
      <sheetName val="Unadjusted LF"/>
      <sheetName val="Unadjusted MDD"/>
      <sheetName val="Unadjusted CF"/>
      <sheetName val="Unadjusted CPD"/>
      <sheetName val="Adjusted - 4CP"/>
      <sheetName val="Adjusted - 12CP"/>
      <sheetName val="Adjusted Energy"/>
      <sheetName val="Adjusted LF"/>
      <sheetName val="Adjusted MDD"/>
      <sheetName val="Adjusted CF"/>
      <sheetName val="Adjusted C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3">
          <cell r="G153">
            <v>126320035.93871087</v>
          </cell>
        </row>
        <row r="156">
          <cell r="G156">
            <v>9086756.3109754194</v>
          </cell>
        </row>
        <row r="167">
          <cell r="G167">
            <v>241038.95198399998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D"/>
      <sheetName val="MDD"/>
      <sheetName val="Energy"/>
      <sheetName val="___snlqueryparms"/>
    </sheetNames>
    <sheetDataSet>
      <sheetData sheetId="0">
        <row r="106">
          <cell r="U106">
            <v>824953.78490458976</v>
          </cell>
        </row>
        <row r="179">
          <cell r="U179">
            <v>12951.763480380858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KCH-1, p. 1"/>
      <sheetName val="Exhibit KCH-1, p. 2"/>
      <sheetName val="Exhibit KCH-1, p. 3"/>
      <sheetName val="Exhibit KCH-2,  p. 1"/>
      <sheetName val="Exhibit KCH-2, p. 2"/>
      <sheetName val="Exhibit KCH-2, p. 3"/>
      <sheetName val="Exhibit KCH-3, p. 1"/>
      <sheetName val="Exhibit KCH-3, p. 2"/>
      <sheetName val="Exhibit KCH-3, p. 3"/>
      <sheetName val="Exhibit KCH-4, p. 1"/>
      <sheetName val="Exhibit KCH-4, p. 2"/>
      <sheetName val="Exhibit KCH-4, p. 3"/>
      <sheetName val="Exhibit KCH-5, p. 1"/>
      <sheetName val="Exhibit KCH-5, p. 2"/>
      <sheetName val="Exhibit KCH-6, p. 1"/>
      <sheetName val="Exhibit KCH-6, p. 2"/>
      <sheetName val="Exhibit KCH-6, p. 3"/>
      <sheetName val="Exhibit KCH-7, p. 1"/>
      <sheetName val="Exhibit KCH-8, p. 1"/>
      <sheetName val="Exhibit KCH-9, p. 1"/>
      <sheetName val="Exhibit KCH-9, p. 2"/>
      <sheetName val="Exhibit KCH-9, p. 3"/>
      <sheetName val="Exhibit KCH-10, p.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C 5-2"/>
      <sheetName val="TIEC 05-02_Attachment 1"/>
    </sheetNames>
    <sheetDataSet>
      <sheetData sheetId="0">
        <row r="5">
          <cell r="D5">
            <v>403085</v>
          </cell>
        </row>
        <row r="6">
          <cell r="D6">
            <v>299244</v>
          </cell>
          <cell r="J6">
            <v>-4823476</v>
          </cell>
        </row>
        <row r="7">
          <cell r="D7">
            <v>1658423</v>
          </cell>
        </row>
        <row r="8">
          <cell r="D8">
            <v>3200078</v>
          </cell>
        </row>
        <row r="9">
          <cell r="D9">
            <v>28995927</v>
          </cell>
        </row>
        <row r="10">
          <cell r="D10">
            <v>3557201</v>
          </cell>
        </row>
        <row r="11">
          <cell r="D11">
            <v>17316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D-04  "/>
    </sheetNames>
    <sheetDataSet>
      <sheetData sheetId="0">
        <row r="105">
          <cell r="X105">
            <v>1244314.6600000001</v>
          </cell>
        </row>
        <row r="126">
          <cell r="X126">
            <v>-317485.92</v>
          </cell>
        </row>
        <row r="131">
          <cell r="X131">
            <v>909.63999999999942</v>
          </cell>
        </row>
        <row r="137">
          <cell r="X137">
            <v>1.0799999999908323</v>
          </cell>
        </row>
        <row r="143">
          <cell r="X143">
            <v>0.19999999999754436</v>
          </cell>
        </row>
        <row r="151">
          <cell r="X151">
            <v>2408.6900000000605</v>
          </cell>
        </row>
        <row r="158">
          <cell r="X158">
            <v>8002.2467920001345</v>
          </cell>
        </row>
        <row r="176">
          <cell r="X176">
            <v>8312.9319639999376</v>
          </cell>
        </row>
        <row r="183">
          <cell r="X183">
            <v>8002.8597289998606</v>
          </cell>
        </row>
        <row r="190">
          <cell r="X190">
            <v>8003.506012999921</v>
          </cell>
        </row>
        <row r="198">
          <cell r="X198">
            <v>83686.511941999881</v>
          </cell>
        </row>
        <row r="250">
          <cell r="X250">
            <v>167070.34999999942</v>
          </cell>
        </row>
        <row r="266">
          <cell r="X266">
            <v>588910.38000000012</v>
          </cell>
        </row>
        <row r="291">
          <cell r="X291">
            <v>213593.33999999979</v>
          </cell>
        </row>
        <row r="310">
          <cell r="X310">
            <v>513066.80999999942</v>
          </cell>
        </row>
        <row r="320">
          <cell r="X320">
            <v>-958348.73698583397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73C6-341C-4333-8B61-96E4128800BE}">
  <sheetPr>
    <pageSetUpPr fitToPage="1"/>
  </sheetPr>
  <dimension ref="A1:F12"/>
  <sheetViews>
    <sheetView tabSelected="1" zoomScaleNormal="100" workbookViewId="0">
      <selection activeCell="C24" sqref="C24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58.5703125" style="57" customWidth="1"/>
    <col min="4" max="4" width="13.85546875" style="57" customWidth="1"/>
    <col min="5" max="5" width="9.140625" style="197"/>
    <col min="6" max="6" width="11.28515625" style="197" bestFit="1" customWidth="1"/>
    <col min="7" max="16384" width="9.140625" style="57"/>
  </cols>
  <sheetData>
    <row r="1" spans="1:6" x14ac:dyDescent="0.25">
      <c r="A1" s="198" t="s">
        <v>325</v>
      </c>
      <c r="B1" s="199"/>
      <c r="C1" s="199"/>
      <c r="D1" s="199"/>
      <c r="E1" s="77"/>
      <c r="F1" s="77"/>
    </row>
    <row r="2" spans="1:6" x14ac:dyDescent="0.25">
      <c r="A2" s="200"/>
      <c r="B2" s="199"/>
      <c r="C2" s="199"/>
      <c r="D2" s="199"/>
      <c r="E2" s="77"/>
      <c r="F2" s="77"/>
    </row>
    <row r="3" spans="1:6" x14ac:dyDescent="0.25">
      <c r="A3" s="201"/>
      <c r="B3" s="199"/>
      <c r="C3" s="199"/>
      <c r="D3" s="199"/>
      <c r="E3" s="77"/>
      <c r="F3" s="77"/>
    </row>
    <row r="4" spans="1:6" x14ac:dyDescent="0.25">
      <c r="A4" s="202"/>
      <c r="B4" s="199"/>
      <c r="C4" s="199"/>
      <c r="D4" s="199"/>
      <c r="E4" s="77"/>
      <c r="F4" s="77"/>
    </row>
    <row r="5" spans="1:6" ht="39" x14ac:dyDescent="0.25">
      <c r="A5" s="203"/>
      <c r="B5" s="199"/>
      <c r="C5" s="204" t="s">
        <v>326</v>
      </c>
      <c r="D5" s="205" t="s">
        <v>332</v>
      </c>
      <c r="E5" s="77"/>
      <c r="F5" s="196"/>
    </row>
    <row r="6" spans="1:6" ht="16.5" customHeight="1" x14ac:dyDescent="0.25">
      <c r="A6" s="203"/>
      <c r="B6" s="199"/>
      <c r="C6" s="206" t="s">
        <v>327</v>
      </c>
      <c r="D6" s="207">
        <f>'Exhibit KCH-1, p. 1'!E74</f>
        <v>-875549.19749768369</v>
      </c>
      <c r="E6" s="77"/>
      <c r="F6" s="77"/>
    </row>
    <row r="7" spans="1:6" ht="16.5" customHeight="1" x14ac:dyDescent="0.25">
      <c r="A7" s="203"/>
      <c r="B7" s="199"/>
      <c r="C7" s="206" t="s">
        <v>328</v>
      </c>
      <c r="D7" s="207">
        <f>'Exhibit KCH-2,  p. 1'!E74</f>
        <v>-794124.84796568356</v>
      </c>
      <c r="E7" s="77"/>
      <c r="F7" s="77"/>
    </row>
    <row r="8" spans="1:6" ht="16.5" customHeight="1" x14ac:dyDescent="0.25">
      <c r="A8" s="199"/>
      <c r="B8" s="199"/>
      <c r="C8" s="199" t="s">
        <v>337</v>
      </c>
      <c r="D8" s="207">
        <f>'Exhibit KCH-3, p. 1'!E74</f>
        <v>-128494.00032991645</v>
      </c>
      <c r="E8" s="77"/>
      <c r="F8" s="77"/>
    </row>
    <row r="9" spans="1:6" ht="16.5" customHeight="1" x14ac:dyDescent="0.25">
      <c r="A9" s="199"/>
      <c r="B9" s="199"/>
      <c r="C9" s="199" t="s">
        <v>329</v>
      </c>
      <c r="D9" s="207">
        <f>'Exhibit KCH-4, p. 1'!E74</f>
        <v>-468163.95706816553</v>
      </c>
      <c r="E9" s="77"/>
      <c r="F9" s="77"/>
    </row>
    <row r="10" spans="1:6" ht="16.5" customHeight="1" x14ac:dyDescent="0.25">
      <c r="A10" s="199"/>
      <c r="B10" s="199"/>
      <c r="C10" s="208" t="s">
        <v>330</v>
      </c>
      <c r="D10" s="209">
        <f>'Exhibit KCH-5, p. 1'!E74</f>
        <v>-120935.24532030566</v>
      </c>
      <c r="E10" s="77"/>
      <c r="F10" s="77"/>
    </row>
    <row r="11" spans="1:6" ht="16.5" customHeight="1" x14ac:dyDescent="0.25">
      <c r="A11" s="199"/>
      <c r="B11" s="199"/>
      <c r="C11" s="199" t="s">
        <v>331</v>
      </c>
      <c r="D11" s="207">
        <f>SUM(D6:D10)</f>
        <v>-2387267.2481817552</v>
      </c>
      <c r="E11" s="77"/>
      <c r="F11" s="77"/>
    </row>
    <row r="12" spans="1:6" x14ac:dyDescent="0.25">
      <c r="A12" s="206"/>
      <c r="B12" s="199"/>
      <c r="C12" s="199"/>
      <c r="D12" s="199"/>
      <c r="E12" s="77"/>
      <c r="F12" s="77"/>
    </row>
  </sheetData>
  <printOptions horizontalCentered="1"/>
  <pageMargins left="1" right="1" top="1.25" bottom="1" header="0.75" footer="0.3"/>
  <pageSetup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0561-13B8-4F13-B050-0E527AF17328}">
  <sheetPr>
    <pageSetUpPr fitToPage="1"/>
  </sheetPr>
  <dimension ref="A1:G172"/>
  <sheetViews>
    <sheetView zoomScaleNormal="100" workbookViewId="0">
      <selection activeCell="G20" sqref="G20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99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/>
    </row>
    <row r="19" spans="1:7" x14ac:dyDescent="0.25">
      <c r="A19" s="8">
        <v>11</v>
      </c>
      <c r="B19" s="2"/>
      <c r="C19" s="17" t="s">
        <v>18</v>
      </c>
      <c r="D19" s="2"/>
      <c r="E19" s="16"/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74">
        <f>'[9]Adj 17 Rates'!$C$39*'[9]Adj 17 Rates'!$C$43*((E17+E18+E19+E20+E21+E23+E24+E27+E28+E30+E31+E32+E65*E71))</f>
        <v>-3159.9157024009737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>
        <f>'Exhibit KCH-1, p. 2'!M9</f>
        <v>-814368.99817171646</v>
      </c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-817528.91387411742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-817528.91387411742</v>
      </c>
    </row>
    <row r="27" spans="1:7" x14ac:dyDescent="0.25">
      <c r="A27" s="8">
        <v>19</v>
      </c>
      <c r="B27" s="2"/>
      <c r="C27" s="13" t="s">
        <v>26</v>
      </c>
      <c r="D27" s="2"/>
      <c r="E27" s="16"/>
    </row>
    <row r="28" spans="1:7" x14ac:dyDescent="0.25">
      <c r="A28" s="8">
        <v>20</v>
      </c>
      <c r="B28" s="2"/>
      <c r="C28" s="13" t="s">
        <v>27</v>
      </c>
      <c r="D28" s="2"/>
      <c r="E28" s="16">
        <f>'Exhibit KCH-1, p. 2'!M10</f>
        <v>-19181.575479095507</v>
      </c>
    </row>
    <row r="29" spans="1:7" x14ac:dyDescent="0.25">
      <c r="A29" s="8">
        <v>21</v>
      </c>
      <c r="B29" s="2"/>
      <c r="C29" s="13" t="s">
        <v>28</v>
      </c>
      <c r="D29" s="2"/>
      <c r="E29" s="74">
        <f>'[9]Adj 17 Rates'!$C$37*'[9]Adj 17 Rates'!$C$43*(E17+E18+E19+E20+E21+E23+E24+E27+E28+E30+E31+E32+E65*E71)</f>
        <v>-38838.708144470831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-875549.19749768369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4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/>
    </row>
    <row r="38" spans="1:7" x14ac:dyDescent="0.25">
      <c r="A38" s="8">
        <v>27</v>
      </c>
      <c r="B38" s="2"/>
      <c r="C38" s="20" t="s">
        <v>35</v>
      </c>
      <c r="D38" s="2"/>
      <c r="E38" s="15"/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/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-875549.19749768369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0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-875549.19749768369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0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0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0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0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0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0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0</v>
      </c>
      <c r="G103" s="48" t="s">
        <v>80</v>
      </c>
    </row>
    <row r="104" spans="3:7" x14ac:dyDescent="0.25">
      <c r="C104" s="35" t="s">
        <v>81</v>
      </c>
      <c r="E104" s="49">
        <v>0</v>
      </c>
      <c r="F104" s="19">
        <f>+-E136+-E157</f>
        <v>0</v>
      </c>
      <c r="G104" s="50">
        <f>+E104-F104</f>
        <v>0</v>
      </c>
    </row>
    <row r="105" spans="3:7" x14ac:dyDescent="0.25">
      <c r="C105" s="35" t="s">
        <v>82</v>
      </c>
      <c r="E105" s="47">
        <f>+-E95</f>
        <v>0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0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0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0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0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0</v>
      </c>
      <c r="G122" s="48" t="s">
        <v>80</v>
      </c>
    </row>
    <row r="123" spans="3:7" x14ac:dyDescent="0.25">
      <c r="C123" s="35" t="s">
        <v>81</v>
      </c>
      <c r="E123" s="53">
        <v>0</v>
      </c>
      <c r="F123" s="19">
        <f>+-E116+-E157</f>
        <v>0</v>
      </c>
      <c r="G123" s="50">
        <f>+E123-F123</f>
        <v>0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0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0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0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0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0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0</v>
      </c>
      <c r="G142" s="48" t="s">
        <v>80</v>
      </c>
    </row>
    <row r="143" spans="3:7" x14ac:dyDescent="0.25">
      <c r="C143" s="35" t="s">
        <v>81</v>
      </c>
      <c r="E143" s="25">
        <f>+-E116+-E136</f>
        <v>0</v>
      </c>
      <c r="F143" s="19">
        <f>+-E116+-E136</f>
        <v>0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0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0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0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165</v>
      </c>
      <c r="E157" s="52">
        <f>+E152-SUM(E155:E156)</f>
        <v>0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25" bottom="1" header="0.75" footer="0.3"/>
  <pageSetup scale="62" orientation="portrait" r:id="rId1"/>
  <headerFooter scaleWithDoc="0">
    <oddHeader>&amp;R&amp;"Times New Roman,Bold"&amp;8Exhibit KCH-1
Page 1 of 3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5C65-431E-4D87-8762-ABBA131C8E71}">
  <sheetPr>
    <pageSetUpPr fitToPage="1"/>
  </sheetPr>
  <dimension ref="A1:O20"/>
  <sheetViews>
    <sheetView zoomScaleNormal="100" workbookViewId="0">
      <selection activeCell="I14" sqref="I14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0.5703125" style="57" customWidth="1"/>
    <col min="8" max="8" width="1.5703125" style="57" customWidth="1"/>
    <col min="9" max="9" width="10.5703125" style="57" customWidth="1"/>
    <col min="10" max="10" width="1.5703125" style="57" customWidth="1"/>
    <col min="11" max="11" width="10.5703125" style="57" customWidth="1"/>
    <col min="12" max="12" width="1.5703125" style="57" customWidth="1"/>
    <col min="13" max="13" width="10.5703125" style="57" customWidth="1"/>
    <col min="14" max="14" width="9.140625" style="57"/>
    <col min="15" max="15" width="11.28515625" style="57" bestFit="1" customWidth="1"/>
    <col min="16" max="16384" width="9.140625" style="57"/>
  </cols>
  <sheetData>
    <row r="1" spans="1:15" ht="15.75" x14ac:dyDescent="0.25">
      <c r="A1" s="1" t="s">
        <v>99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x14ac:dyDescent="0.25">
      <c r="A4" s="56"/>
      <c r="B4" s="56"/>
      <c r="C4" s="56"/>
      <c r="D4" s="56"/>
      <c r="E4" s="56"/>
      <c r="F4" s="56"/>
      <c r="G4" s="56"/>
      <c r="H4" s="56"/>
      <c r="I4" s="58"/>
      <c r="J4" s="59"/>
      <c r="K4" s="60"/>
      <c r="L4" s="56"/>
      <c r="M4" s="56"/>
    </row>
    <row r="5" spans="1:15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  <c r="I5" s="61" t="s">
        <v>102</v>
      </c>
      <c r="J5" s="62"/>
      <c r="K5" s="61" t="s">
        <v>102</v>
      </c>
      <c r="L5" s="62"/>
      <c r="M5" s="61" t="s">
        <v>4</v>
      </c>
    </row>
    <row r="6" spans="1:15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104</v>
      </c>
      <c r="H6" s="62"/>
      <c r="I6" s="63" t="s">
        <v>105</v>
      </c>
      <c r="J6" s="62"/>
      <c r="K6" s="63" t="s">
        <v>333</v>
      </c>
      <c r="L6" s="62"/>
      <c r="M6" s="63" t="s">
        <v>106</v>
      </c>
    </row>
    <row r="7" spans="1: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5" x14ac:dyDescent="0.25">
      <c r="A8" s="61">
        <v>1</v>
      </c>
      <c r="B8" s="56"/>
      <c r="C8" s="62" t="s">
        <v>107</v>
      </c>
      <c r="D8" s="56"/>
      <c r="E8" s="56"/>
      <c r="F8" s="56"/>
      <c r="G8" s="56"/>
      <c r="H8" s="56"/>
      <c r="I8" s="56"/>
      <c r="J8" s="56"/>
      <c r="K8" s="56"/>
      <c r="L8" s="56"/>
      <c r="M8" s="56"/>
      <c r="O8" s="64"/>
    </row>
    <row r="9" spans="1:15" x14ac:dyDescent="0.25">
      <c r="A9" s="61">
        <v>2</v>
      </c>
      <c r="B9" s="56"/>
      <c r="C9" s="65" t="s">
        <v>122</v>
      </c>
      <c r="D9" s="56"/>
      <c r="E9" s="66">
        <v>926</v>
      </c>
      <c r="F9" s="56"/>
      <c r="G9" s="67">
        <f>'Exhibit KCH-1, p. 3'!I13</f>
        <v>-1033409</v>
      </c>
      <c r="H9" s="56"/>
      <c r="I9" s="66" t="s">
        <v>108</v>
      </c>
      <c r="J9" s="56"/>
      <c r="K9" s="68">
        <v>0.78804132552717898</v>
      </c>
      <c r="L9" s="56"/>
      <c r="M9" s="67">
        <f>+G9*K9</f>
        <v>-814368.99817171646</v>
      </c>
      <c r="O9" s="69"/>
    </row>
    <row r="10" spans="1:15" ht="18" x14ac:dyDescent="0.25">
      <c r="A10" s="61">
        <v>3</v>
      </c>
      <c r="B10" s="56"/>
      <c r="C10" s="65" t="s">
        <v>126</v>
      </c>
      <c r="D10" s="56"/>
      <c r="E10" s="66">
        <v>408</v>
      </c>
      <c r="F10" s="56"/>
      <c r="G10" s="70">
        <f>'Exhibit KCH-1, p. 3'!I14</f>
        <v>-24340.824342255826</v>
      </c>
      <c r="H10" s="56"/>
      <c r="I10" s="66" t="s">
        <v>108</v>
      </c>
      <c r="J10" s="56"/>
      <c r="K10" s="68">
        <f>K9</f>
        <v>0.78804132552717898</v>
      </c>
      <c r="L10" s="56"/>
      <c r="M10" s="70">
        <f>+G10*K10</f>
        <v>-19181.575479095507</v>
      </c>
    </row>
    <row r="11" spans="1:15" ht="18" customHeight="1" x14ac:dyDescent="0.25">
      <c r="A11" s="61">
        <v>4</v>
      </c>
      <c r="B11" s="56"/>
      <c r="C11" s="65" t="s">
        <v>109</v>
      </c>
      <c r="D11" s="56"/>
      <c r="E11" s="56"/>
      <c r="F11" s="56"/>
      <c r="G11" s="67">
        <f>SUM(G9:G10)</f>
        <v>-1057749.8243422557</v>
      </c>
      <c r="H11" s="56"/>
      <c r="I11" s="56"/>
      <c r="J11" s="56"/>
      <c r="K11" s="56"/>
      <c r="L11" s="56"/>
      <c r="M11" s="67">
        <f>SUM(M9:M10)</f>
        <v>-833550.57365081192</v>
      </c>
    </row>
    <row r="12" spans="1:15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5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5" x14ac:dyDescent="0.25">
      <c r="A14" s="56"/>
      <c r="B14" s="56"/>
      <c r="C14" s="62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5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5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  <row r="17" spans="1:13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13" x14ac:dyDescent="0.25">
      <c r="A18" s="345" t="s">
        <v>448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x14ac:dyDescent="0.25">
      <c r="A19" s="56" t="s">
        <v>449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</sheetData>
  <printOptions horizontalCentered="1"/>
  <pageMargins left="1" right="1" top="1.25" bottom="1" header="0.75" footer="0.3"/>
  <pageSetup scale="76" orientation="portrait" r:id="rId1"/>
  <headerFooter scaleWithDoc="0">
    <oddHeader>&amp;R&amp;"Times New Roman,Bold"&amp;8Exhibit KCH-1
Page 2 of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8688-E684-448F-BC13-606A1B2E330A}">
  <sheetPr>
    <pageSetUpPr fitToPage="1"/>
  </sheetPr>
  <dimension ref="A1:J26"/>
  <sheetViews>
    <sheetView zoomScaleNormal="100" workbookViewId="0">
      <selection activeCell="G28" sqref="G28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5.140625" style="57" customWidth="1"/>
    <col min="4" max="4" width="1.5703125" style="57" customWidth="1"/>
    <col min="5" max="5" width="15.28515625" style="57" customWidth="1"/>
    <col min="6" max="6" width="1.5703125" style="57" customWidth="1"/>
    <col min="7" max="7" width="15.28515625" style="57" bestFit="1" customWidth="1"/>
    <col min="8" max="8" width="1.5703125" style="57" customWidth="1"/>
    <col min="9" max="9" width="18" style="57" customWidth="1"/>
    <col min="10" max="10" width="1.5703125" style="57" customWidth="1"/>
    <col min="11" max="16384" width="9.140625" style="57"/>
  </cols>
  <sheetData>
    <row r="1" spans="1:10" ht="15.75" x14ac:dyDescent="0.25">
      <c r="A1" s="1" t="s">
        <v>99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5.7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5.75" thickBot="1" x14ac:dyDescent="0.3">
      <c r="A5" s="56"/>
      <c r="B5" s="56"/>
      <c r="C5" s="56"/>
      <c r="D5" s="56"/>
      <c r="E5" s="232" t="s">
        <v>110</v>
      </c>
      <c r="F5" s="233"/>
      <c r="G5" s="233"/>
      <c r="H5" s="233"/>
      <c r="I5" s="234"/>
      <c r="J5" s="56"/>
    </row>
    <row r="6" spans="1:10" x14ac:dyDescent="0.25">
      <c r="A6" s="61"/>
      <c r="B6" s="56"/>
      <c r="C6" s="56"/>
      <c r="D6" s="56"/>
      <c r="E6" s="61"/>
      <c r="F6" s="61"/>
      <c r="G6" s="61"/>
      <c r="H6" s="62"/>
      <c r="I6" s="61"/>
      <c r="J6" s="62"/>
    </row>
    <row r="7" spans="1:10" x14ac:dyDescent="0.25">
      <c r="A7" s="61"/>
      <c r="B7" s="56"/>
      <c r="C7" s="56"/>
      <c r="D7" s="56"/>
      <c r="E7" s="61" t="s">
        <v>111</v>
      </c>
      <c r="F7" s="61"/>
      <c r="G7" s="61" t="s">
        <v>112</v>
      </c>
      <c r="H7" s="62"/>
      <c r="I7" s="61" t="s">
        <v>112</v>
      </c>
      <c r="J7" s="62"/>
    </row>
    <row r="8" spans="1:10" x14ac:dyDescent="0.25">
      <c r="A8" s="61"/>
      <c r="B8" s="56"/>
      <c r="C8" s="56"/>
      <c r="D8" s="56"/>
      <c r="E8" s="61" t="s">
        <v>113</v>
      </c>
      <c r="F8" s="61"/>
      <c r="G8" s="61" t="s">
        <v>114</v>
      </c>
      <c r="H8" s="62"/>
      <c r="I8" s="61" t="s">
        <v>114</v>
      </c>
      <c r="J8" s="62"/>
    </row>
    <row r="9" spans="1:10" x14ac:dyDescent="0.25">
      <c r="A9" s="61" t="s">
        <v>3</v>
      </c>
      <c r="B9" s="56"/>
      <c r="C9" s="56"/>
      <c r="D9" s="56"/>
      <c r="E9" s="61" t="s">
        <v>115</v>
      </c>
      <c r="F9" s="61"/>
      <c r="G9" s="61" t="s">
        <v>115</v>
      </c>
      <c r="H9" s="62"/>
      <c r="I9" s="61" t="s">
        <v>116</v>
      </c>
      <c r="J9" s="62"/>
    </row>
    <row r="10" spans="1:10" x14ac:dyDescent="0.25">
      <c r="A10" s="63" t="s">
        <v>5</v>
      </c>
      <c r="B10" s="56"/>
      <c r="C10" s="56"/>
      <c r="D10" s="56"/>
      <c r="E10" s="63" t="s">
        <v>7</v>
      </c>
      <c r="F10" s="63"/>
      <c r="G10" s="63" t="s">
        <v>7</v>
      </c>
      <c r="H10" s="62"/>
      <c r="I10" s="63" t="s">
        <v>7</v>
      </c>
      <c r="J10" s="62"/>
    </row>
    <row r="11" spans="1:10" x14ac:dyDescent="0.25">
      <c r="A11" s="56"/>
      <c r="B11" s="56"/>
      <c r="C11" s="56"/>
      <c r="D11" s="56"/>
      <c r="E11" s="66" t="s">
        <v>1</v>
      </c>
      <c r="F11" s="56"/>
      <c r="G11" s="66" t="s">
        <v>2</v>
      </c>
      <c r="H11" s="56"/>
      <c r="I11" s="66" t="s">
        <v>117</v>
      </c>
      <c r="J11" s="56"/>
    </row>
    <row r="12" spans="1:10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</row>
    <row r="13" spans="1:10" ht="18" x14ac:dyDescent="0.25">
      <c r="A13" s="61">
        <v>1</v>
      </c>
      <c r="B13" s="56"/>
      <c r="C13" s="65" t="s">
        <v>123</v>
      </c>
      <c r="D13" s="56"/>
      <c r="E13" s="67">
        <v>1033409</v>
      </c>
      <c r="F13" s="56"/>
      <c r="G13" s="67">
        <v>0</v>
      </c>
      <c r="H13" s="56"/>
      <c r="I13" s="67">
        <f>+G13-E13</f>
        <v>-1033409</v>
      </c>
      <c r="J13" s="56"/>
    </row>
    <row r="14" spans="1:10" ht="18" x14ac:dyDescent="0.25">
      <c r="A14" s="61">
        <v>2</v>
      </c>
      <c r="B14" s="56"/>
      <c r="C14" s="65" t="s">
        <v>120</v>
      </c>
      <c r="D14" s="56"/>
      <c r="E14" s="70">
        <f>46418*(E13/(E13+'Exhibit KCH-2, p. 3'!E13))</f>
        <v>24340.824342255826</v>
      </c>
      <c r="F14" s="56"/>
      <c r="G14" s="70">
        <v>0</v>
      </c>
      <c r="H14" s="56"/>
      <c r="I14" s="70">
        <f>+G14-E14</f>
        <v>-24340.824342255826</v>
      </c>
      <c r="J14" s="56"/>
    </row>
    <row r="15" spans="1:10" ht="18" customHeight="1" x14ac:dyDescent="0.25">
      <c r="A15" s="61">
        <v>3</v>
      </c>
      <c r="B15" s="56"/>
      <c r="C15" s="65" t="s">
        <v>118</v>
      </c>
      <c r="D15" s="56"/>
      <c r="E15" s="67">
        <f>SUM(E13:E14)</f>
        <v>1057749.8243422557</v>
      </c>
      <c r="F15" s="56"/>
      <c r="G15" s="67">
        <f>SUM(G13:G14)</f>
        <v>0</v>
      </c>
      <c r="H15" s="56"/>
      <c r="I15" s="67">
        <f>SUM(I13:I14)</f>
        <v>-1057749.8243422557</v>
      </c>
      <c r="J15" s="56"/>
    </row>
    <row r="16" spans="1:10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</row>
    <row r="18" spans="1:10" x14ac:dyDescent="0.25">
      <c r="A18" s="62" t="s">
        <v>119</v>
      </c>
      <c r="B18" s="56"/>
      <c r="C18" s="56"/>
      <c r="D18" s="56"/>
      <c r="E18" s="56"/>
      <c r="F18" s="56"/>
      <c r="G18" s="56"/>
      <c r="H18" s="56"/>
      <c r="I18" s="56"/>
    </row>
    <row r="19" spans="1:10" x14ac:dyDescent="0.25">
      <c r="A19" s="56" t="s">
        <v>450</v>
      </c>
      <c r="B19" s="56"/>
      <c r="C19" s="56"/>
      <c r="D19" s="56"/>
      <c r="E19" s="56"/>
      <c r="F19" s="56"/>
      <c r="G19" s="56"/>
      <c r="H19" s="56"/>
      <c r="I19" s="56"/>
    </row>
    <row r="20" spans="1:10" x14ac:dyDescent="0.25">
      <c r="A20" s="56" t="s">
        <v>451</v>
      </c>
      <c r="B20" s="56"/>
      <c r="C20" s="56"/>
      <c r="D20" s="56"/>
      <c r="E20" s="56"/>
      <c r="F20" s="56"/>
      <c r="G20" s="56"/>
      <c r="H20" s="56"/>
      <c r="I20" s="56"/>
    </row>
    <row r="26" spans="1:10" x14ac:dyDescent="0.25">
      <c r="E26" s="75"/>
    </row>
  </sheetData>
  <mergeCells count="1">
    <mergeCell ref="E5:I5"/>
  </mergeCells>
  <printOptions horizontalCentered="1"/>
  <pageMargins left="1" right="1" top="1.25" bottom="1" header="0.75" footer="0.3"/>
  <pageSetup scale="81" orientation="portrait" r:id="rId1"/>
  <headerFooter scaleWithDoc="0">
    <oddHeader>&amp;R&amp;"Times New Roman,Bold"&amp;8Exhibit KCH-1
Page 3 of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49-8C37-4343-ADDE-4CB4CEAADEA6}">
  <sheetPr>
    <pageSetUpPr fitToPage="1"/>
  </sheetPr>
  <dimension ref="A1:G172"/>
  <sheetViews>
    <sheetView zoomScaleNormal="100" workbookViewId="0">
      <selection activeCell="H7" sqref="H7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0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/>
    </row>
    <row r="19" spans="1:7" x14ac:dyDescent="0.25">
      <c r="A19" s="8">
        <v>11</v>
      </c>
      <c r="B19" s="2"/>
      <c r="C19" s="17" t="s">
        <v>18</v>
      </c>
      <c r="D19" s="2"/>
      <c r="E19" s="16"/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74">
        <f>'[9]Adj 17 Rates'!$C$39*'[9]Adj 17 Rates'!$C$43*((E17+E18+E19+E20+E21+E23+E24+E27+E28+E30+E31+E32+E65*E71))</f>
        <v>-2866.0497707328295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>
        <f>'Exhibit KCH-2, p. 2'!M9</f>
        <v>-738634.28658192698</v>
      </c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-741500.33635265986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-741500.33635265986</v>
      </c>
    </row>
    <row r="27" spans="1:7" x14ac:dyDescent="0.25">
      <c r="A27" s="8">
        <v>19</v>
      </c>
      <c r="B27" s="2"/>
      <c r="C27" s="13" t="s">
        <v>26</v>
      </c>
      <c r="D27" s="2"/>
      <c r="E27" s="16"/>
    </row>
    <row r="28" spans="1:7" x14ac:dyDescent="0.25">
      <c r="A28" s="8">
        <v>20</v>
      </c>
      <c r="B28" s="2"/>
      <c r="C28" s="13" t="s">
        <v>27</v>
      </c>
      <c r="D28" s="2"/>
      <c r="E28" s="16">
        <f>'Exhibit KCH-2, p. 2'!M10</f>
        <v>-17397.72676922509</v>
      </c>
    </row>
    <row r="29" spans="1:7" x14ac:dyDescent="0.25">
      <c r="A29" s="8">
        <v>21</v>
      </c>
      <c r="B29" s="2"/>
      <c r="C29" s="13" t="s">
        <v>28</v>
      </c>
      <c r="D29" s="2"/>
      <c r="E29" s="74">
        <f>'[9]Adj 17 Rates'!$C$37*'[9]Adj 17 Rates'!$C$43*(E17+E18+E19+E20+E21+E23+E24+E27+E28+E30+E31+E32+E65*E71)</f>
        <v>-35226.784843798625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-794124.84796568356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4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/>
    </row>
    <row r="38" spans="1:7" x14ac:dyDescent="0.25">
      <c r="A38" s="8">
        <v>27</v>
      </c>
      <c r="B38" s="2"/>
      <c r="C38" s="20" t="s">
        <v>35</v>
      </c>
      <c r="D38" s="2"/>
      <c r="E38" s="15"/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/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-794124.84796568356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0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-794124.84796568356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0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0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0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0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0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0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0</v>
      </c>
      <c r="G103" s="48" t="s">
        <v>80</v>
      </c>
    </row>
    <row r="104" spans="3:7" x14ac:dyDescent="0.25">
      <c r="C104" s="35" t="s">
        <v>81</v>
      </c>
      <c r="E104" s="49">
        <v>0</v>
      </c>
      <c r="F104" s="19">
        <f>+-E136+-E157</f>
        <v>0</v>
      </c>
      <c r="G104" s="50">
        <f>+E104-F104</f>
        <v>0</v>
      </c>
    </row>
    <row r="105" spans="3:7" x14ac:dyDescent="0.25">
      <c r="C105" s="35" t="s">
        <v>82</v>
      </c>
      <c r="E105" s="47">
        <f>+-E95</f>
        <v>0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0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0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0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0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0</v>
      </c>
      <c r="G122" s="48" t="s">
        <v>80</v>
      </c>
    </row>
    <row r="123" spans="3:7" x14ac:dyDescent="0.25">
      <c r="C123" s="35" t="s">
        <v>81</v>
      </c>
      <c r="E123" s="53">
        <v>0</v>
      </c>
      <c r="F123" s="19">
        <f>+-E116+-E157</f>
        <v>0</v>
      </c>
      <c r="G123" s="50">
        <f>+E123-F123</f>
        <v>0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0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0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0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0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0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0</v>
      </c>
      <c r="G142" s="48" t="s">
        <v>80</v>
      </c>
    </row>
    <row r="143" spans="3:7" x14ac:dyDescent="0.25">
      <c r="C143" s="35" t="s">
        <v>81</v>
      </c>
      <c r="E143" s="25">
        <f>+-E116+-E136</f>
        <v>0</v>
      </c>
      <c r="F143" s="19">
        <f>+-E116+-E136</f>
        <v>0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0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0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0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165</v>
      </c>
      <c r="E157" s="52">
        <f>+E152-SUM(E155:E156)</f>
        <v>0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25" bottom="1" header="0.75" footer="0.3"/>
  <pageSetup scale="62" orientation="portrait" r:id="rId1"/>
  <headerFooter scaleWithDoc="0">
    <oddHeader>&amp;R&amp;"Times New Roman,Bold"&amp;8Exhibit KCH-2
Page 1 of 3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E7A8-EE59-49E4-8667-A3F5D1053CA5}">
  <sheetPr>
    <pageSetUpPr fitToPage="1"/>
  </sheetPr>
  <dimension ref="A1:O20"/>
  <sheetViews>
    <sheetView zoomScaleNormal="100" workbookViewId="0">
      <selection activeCell="M13" sqref="M13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3.570312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0.5703125" style="57" customWidth="1"/>
    <col min="8" max="8" width="1.5703125" style="57" customWidth="1"/>
    <col min="9" max="9" width="10.5703125" style="57" customWidth="1"/>
    <col min="10" max="10" width="1.5703125" style="57" customWidth="1"/>
    <col min="11" max="11" width="10.5703125" style="57" customWidth="1"/>
    <col min="12" max="12" width="1.5703125" style="57" customWidth="1"/>
    <col min="13" max="13" width="10.5703125" style="57" customWidth="1"/>
    <col min="14" max="14" width="9.140625" style="57"/>
    <col min="15" max="15" width="11.28515625" style="57" bestFit="1" customWidth="1"/>
    <col min="16" max="16384" width="9.140625" style="57"/>
  </cols>
  <sheetData>
    <row r="1" spans="1:15" ht="15.75" x14ac:dyDescent="0.25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x14ac:dyDescent="0.25">
      <c r="A4" s="56"/>
      <c r="B4" s="56"/>
      <c r="C4" s="56"/>
      <c r="D4" s="56"/>
      <c r="E4" s="56"/>
      <c r="F4" s="56"/>
      <c r="G4" s="56"/>
      <c r="H4" s="56"/>
      <c r="I4" s="58"/>
      <c r="J4" s="59"/>
      <c r="K4" s="60"/>
      <c r="L4" s="56"/>
      <c r="M4" s="56"/>
    </row>
    <row r="5" spans="1:15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  <c r="I5" s="61" t="s">
        <v>102</v>
      </c>
      <c r="J5" s="62"/>
      <c r="K5" s="61" t="s">
        <v>102</v>
      </c>
      <c r="L5" s="62"/>
      <c r="M5" s="61" t="s">
        <v>4</v>
      </c>
    </row>
    <row r="6" spans="1:15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104</v>
      </c>
      <c r="H6" s="62"/>
      <c r="I6" s="63" t="s">
        <v>105</v>
      </c>
      <c r="J6" s="62"/>
      <c r="K6" s="63" t="s">
        <v>333</v>
      </c>
      <c r="L6" s="62"/>
      <c r="M6" s="63" t="s">
        <v>106</v>
      </c>
    </row>
    <row r="7" spans="1: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5" x14ac:dyDescent="0.25">
      <c r="A8" s="61">
        <v>1</v>
      </c>
      <c r="B8" s="56"/>
      <c r="C8" s="62" t="s">
        <v>107</v>
      </c>
      <c r="D8" s="56"/>
      <c r="E8" s="56"/>
      <c r="F8" s="56"/>
      <c r="G8" s="56"/>
      <c r="H8" s="56"/>
      <c r="I8" s="56"/>
      <c r="J8" s="56"/>
      <c r="K8" s="56"/>
      <c r="L8" s="56"/>
      <c r="M8" s="56"/>
      <c r="O8" s="64"/>
    </row>
    <row r="9" spans="1:15" ht="18" x14ac:dyDescent="0.25">
      <c r="A9" s="61">
        <v>2</v>
      </c>
      <c r="B9" s="56"/>
      <c r="C9" s="65" t="s">
        <v>124</v>
      </c>
      <c r="D9" s="56"/>
      <c r="E9" s="66">
        <v>926</v>
      </c>
      <c r="F9" s="56"/>
      <c r="G9" s="67">
        <f>'Exhibit KCH-2, p. 3'!I13</f>
        <v>-937304</v>
      </c>
      <c r="H9" s="56"/>
      <c r="I9" s="66" t="s">
        <v>108</v>
      </c>
      <c r="J9" s="56"/>
      <c r="K9" s="68">
        <f>'Exhibit KCH-1, p. 2'!K9</f>
        <v>0.78804132552717898</v>
      </c>
      <c r="L9" s="56"/>
      <c r="M9" s="67">
        <f>+G9*K9</f>
        <v>-738634.28658192698</v>
      </c>
      <c r="O9" s="69"/>
    </row>
    <row r="10" spans="1:15" ht="17.25" customHeight="1" x14ac:dyDescent="0.25">
      <c r="A10" s="61">
        <v>3</v>
      </c>
      <c r="B10" s="56"/>
      <c r="C10" s="65" t="s">
        <v>125</v>
      </c>
      <c r="D10" s="56"/>
      <c r="E10" s="66">
        <v>408</v>
      </c>
      <c r="F10" s="56"/>
      <c r="G10" s="70">
        <f>'Exhibit KCH-2, p. 3'!I14</f>
        <v>-22077.175657744177</v>
      </c>
      <c r="H10" s="56"/>
      <c r="I10" s="66" t="s">
        <v>108</v>
      </c>
      <c r="J10" s="56"/>
      <c r="K10" s="68">
        <f>'Exhibit KCH-1, p. 2'!K9</f>
        <v>0.78804132552717898</v>
      </c>
      <c r="L10" s="56"/>
      <c r="M10" s="70">
        <f>+G10*K10</f>
        <v>-17397.72676922509</v>
      </c>
    </row>
    <row r="11" spans="1:15" ht="18" customHeight="1" x14ac:dyDescent="0.25">
      <c r="A11" s="61">
        <v>4</v>
      </c>
      <c r="B11" s="56"/>
      <c r="C11" s="65" t="s">
        <v>109</v>
      </c>
      <c r="D11" s="56"/>
      <c r="E11" s="56"/>
      <c r="F11" s="56"/>
      <c r="G11" s="67">
        <f>SUM(G9:G10)</f>
        <v>-959381.17565774417</v>
      </c>
      <c r="H11" s="56"/>
      <c r="I11" s="56"/>
      <c r="J11" s="56"/>
      <c r="K11" s="56"/>
      <c r="L11" s="56"/>
      <c r="M11" s="67">
        <f>SUM(M9:M10)</f>
        <v>-756032.01335115207</v>
      </c>
    </row>
    <row r="12" spans="1:15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5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5" x14ac:dyDescent="0.25">
      <c r="A14" s="56"/>
      <c r="B14" s="56"/>
      <c r="C14" s="62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5" x14ac:dyDescent="0.25">
      <c r="A15" s="56"/>
      <c r="B15" s="56"/>
      <c r="C15" s="56"/>
      <c r="D15" s="56"/>
      <c r="E15" s="56"/>
      <c r="F15" s="56"/>
      <c r="G15" s="67"/>
      <c r="H15" s="56"/>
      <c r="I15" s="56"/>
      <c r="J15" s="56"/>
      <c r="K15" s="56"/>
      <c r="L15" s="56"/>
      <c r="M15" s="56"/>
    </row>
    <row r="16" spans="1:15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  <row r="17" spans="1:13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13" x14ac:dyDescent="0.25">
      <c r="A18" s="345" t="s">
        <v>448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x14ac:dyDescent="0.25">
      <c r="A19" s="56" t="s">
        <v>449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</sheetData>
  <printOptions horizontalCentered="1"/>
  <pageMargins left="1" right="1" top="1.25" bottom="1" header="0.75" footer="0.3"/>
  <pageSetup scale="79" orientation="portrait" r:id="rId1"/>
  <headerFooter scaleWithDoc="0">
    <oddHeader>&amp;R&amp;"Times New Roman,Bold"&amp;8Exhibit KCH-2
Page 2 of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BCF2-774D-41AA-BC21-1A5A27A0D412}">
  <sheetPr>
    <pageSetUpPr fitToPage="1"/>
  </sheetPr>
  <dimension ref="A1:J20"/>
  <sheetViews>
    <sheetView zoomScaleNormal="100" workbookViewId="0">
      <selection activeCell="I4" sqref="I4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5.140625" style="57" customWidth="1"/>
    <col min="4" max="4" width="1.5703125" style="57" customWidth="1"/>
    <col min="5" max="5" width="15.28515625" style="57" customWidth="1"/>
    <col min="6" max="6" width="1.5703125" style="57" customWidth="1"/>
    <col min="7" max="7" width="15.28515625" style="57" bestFit="1" customWidth="1"/>
    <col min="8" max="8" width="1.5703125" style="57" customWidth="1"/>
    <col min="9" max="9" width="15.28515625" style="57" bestFit="1" customWidth="1"/>
    <col min="10" max="10" width="1.5703125" style="57" customWidth="1"/>
    <col min="11" max="16384" width="9.140625" style="57"/>
  </cols>
  <sheetData>
    <row r="1" spans="1:10" ht="15.75" x14ac:dyDescent="0.25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5.7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5.75" thickBot="1" x14ac:dyDescent="0.3">
      <c r="A5" s="56"/>
      <c r="B5" s="56"/>
      <c r="C5" s="56"/>
      <c r="D5" s="56"/>
      <c r="E5" s="232" t="s">
        <v>110</v>
      </c>
      <c r="F5" s="233"/>
      <c r="G5" s="233"/>
      <c r="H5" s="233"/>
      <c r="I5" s="234"/>
      <c r="J5" s="56"/>
    </row>
    <row r="6" spans="1:10" x14ac:dyDescent="0.25">
      <c r="A6" s="61"/>
      <c r="B6" s="56"/>
      <c r="C6" s="56"/>
      <c r="D6" s="56"/>
      <c r="E6" s="61"/>
      <c r="F6" s="61"/>
      <c r="G6" s="61"/>
      <c r="H6" s="62"/>
      <c r="I6" s="61"/>
      <c r="J6" s="62"/>
    </row>
    <row r="7" spans="1:10" x14ac:dyDescent="0.25">
      <c r="A7" s="61"/>
      <c r="B7" s="56"/>
      <c r="C7" s="56"/>
      <c r="D7" s="56"/>
      <c r="E7" s="61" t="s">
        <v>111</v>
      </c>
      <c r="F7" s="61"/>
      <c r="G7" s="61" t="s">
        <v>112</v>
      </c>
      <c r="H7" s="62"/>
      <c r="I7" s="61" t="s">
        <v>112</v>
      </c>
      <c r="J7" s="62"/>
    </row>
    <row r="8" spans="1:10" x14ac:dyDescent="0.25">
      <c r="A8" s="61"/>
      <c r="B8" s="56"/>
      <c r="C8" s="56"/>
      <c r="D8" s="56"/>
      <c r="E8" s="61" t="s">
        <v>113</v>
      </c>
      <c r="F8" s="61"/>
      <c r="G8" s="61" t="s">
        <v>114</v>
      </c>
      <c r="H8" s="62"/>
      <c r="I8" s="61" t="s">
        <v>114</v>
      </c>
      <c r="J8" s="62"/>
    </row>
    <row r="9" spans="1:10" x14ac:dyDescent="0.25">
      <c r="A9" s="61" t="s">
        <v>3</v>
      </c>
      <c r="B9" s="56"/>
      <c r="C9" s="56"/>
      <c r="D9" s="56"/>
      <c r="E9" s="61" t="s">
        <v>115</v>
      </c>
      <c r="F9" s="61"/>
      <c r="G9" s="61" t="s">
        <v>115</v>
      </c>
      <c r="H9" s="62"/>
      <c r="I9" s="61" t="s">
        <v>116</v>
      </c>
      <c r="J9" s="62"/>
    </row>
    <row r="10" spans="1:10" x14ac:dyDescent="0.25">
      <c r="A10" s="63" t="s">
        <v>5</v>
      </c>
      <c r="B10" s="56"/>
      <c r="C10" s="56"/>
      <c r="D10" s="56"/>
      <c r="E10" s="63" t="s">
        <v>7</v>
      </c>
      <c r="F10" s="63"/>
      <c r="G10" s="63" t="s">
        <v>7</v>
      </c>
      <c r="H10" s="62"/>
      <c r="I10" s="63" t="s">
        <v>7</v>
      </c>
      <c r="J10" s="62"/>
    </row>
    <row r="11" spans="1:10" x14ac:dyDescent="0.25">
      <c r="A11" s="56"/>
      <c r="B11" s="56"/>
      <c r="C11" s="56"/>
      <c r="D11" s="56"/>
      <c r="E11" s="66" t="s">
        <v>1</v>
      </c>
      <c r="F11" s="56"/>
      <c r="G11" s="66" t="s">
        <v>2</v>
      </c>
      <c r="H11" s="56"/>
      <c r="I11" s="66" t="s">
        <v>117</v>
      </c>
      <c r="J11" s="56"/>
    </row>
    <row r="12" spans="1:10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</row>
    <row r="13" spans="1:10" ht="18" x14ac:dyDescent="0.25">
      <c r="A13" s="61">
        <v>1</v>
      </c>
      <c r="B13" s="56"/>
      <c r="C13" s="65" t="s">
        <v>121</v>
      </c>
      <c r="D13" s="56"/>
      <c r="E13" s="67">
        <v>937304</v>
      </c>
      <c r="F13" s="56"/>
      <c r="G13" s="67">
        <v>0</v>
      </c>
      <c r="H13" s="56"/>
      <c r="I13" s="67">
        <f>+G13-E13</f>
        <v>-937304</v>
      </c>
      <c r="J13" s="56"/>
    </row>
    <row r="14" spans="1:10" ht="18" x14ac:dyDescent="0.25">
      <c r="A14" s="61">
        <v>2</v>
      </c>
      <c r="B14" s="56"/>
      <c r="C14" s="65" t="s">
        <v>120</v>
      </c>
      <c r="D14" s="56"/>
      <c r="E14" s="70">
        <f>46418*(E13/(E13+'Exhibit KCH-1, p. 3'!E13))</f>
        <v>22077.175657744177</v>
      </c>
      <c r="F14" s="56"/>
      <c r="G14" s="70">
        <v>0</v>
      </c>
      <c r="H14" s="56"/>
      <c r="I14" s="70">
        <f>+G14-E14</f>
        <v>-22077.175657744177</v>
      </c>
      <c r="J14" s="56"/>
    </row>
    <row r="15" spans="1:10" x14ac:dyDescent="0.25">
      <c r="A15" s="61">
        <v>3</v>
      </c>
      <c r="B15" s="56"/>
      <c r="C15" s="65" t="s">
        <v>118</v>
      </c>
      <c r="D15" s="56"/>
      <c r="E15" s="67">
        <f>SUM(E13:E14)</f>
        <v>959381.17565774417</v>
      </c>
      <c r="F15" s="56"/>
      <c r="G15" s="67">
        <f>SUM(G13:G14)</f>
        <v>0</v>
      </c>
      <c r="H15" s="56"/>
      <c r="I15" s="67">
        <f>SUM(I13:I14)</f>
        <v>-959381.17565774417</v>
      </c>
      <c r="J15" s="56"/>
    </row>
    <row r="16" spans="1:10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</row>
    <row r="18" spans="1:10" x14ac:dyDescent="0.25">
      <c r="A18" s="62" t="s">
        <v>119</v>
      </c>
      <c r="B18" s="56"/>
      <c r="C18" s="56"/>
      <c r="D18" s="56"/>
      <c r="E18" s="56"/>
      <c r="F18" s="56"/>
      <c r="G18" s="56"/>
      <c r="H18" s="56"/>
      <c r="I18" s="56"/>
    </row>
    <row r="19" spans="1:10" x14ac:dyDescent="0.25">
      <c r="A19" s="56" t="s">
        <v>450</v>
      </c>
      <c r="B19" s="56"/>
      <c r="C19" s="56"/>
      <c r="D19" s="56"/>
      <c r="E19" s="56"/>
      <c r="F19" s="56"/>
      <c r="G19" s="56"/>
      <c r="H19" s="56"/>
      <c r="I19" s="56"/>
    </row>
    <row r="20" spans="1:10" x14ac:dyDescent="0.25">
      <c r="A20" s="56" t="s">
        <v>451</v>
      </c>
      <c r="B20" s="56"/>
      <c r="C20" s="56"/>
      <c r="D20" s="56"/>
      <c r="E20" s="56"/>
      <c r="F20" s="56"/>
      <c r="G20" s="56"/>
      <c r="H20" s="56"/>
      <c r="I20" s="56"/>
    </row>
  </sheetData>
  <mergeCells count="1">
    <mergeCell ref="E5:I5"/>
  </mergeCells>
  <printOptions horizontalCentered="1"/>
  <pageMargins left="1" right="1" top="1.25" bottom="1" header="0.75" footer="0.3"/>
  <pageSetup scale="83" orientation="portrait" r:id="rId1"/>
  <headerFooter scaleWithDoc="0">
    <oddHeader>&amp;R&amp;"Times New Roman,Bold"&amp;8Exhibit KCH-2
Page 3 of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8B04-3B31-4EC2-9226-5B1B8E2D428C}">
  <sheetPr>
    <pageSetUpPr fitToPage="1"/>
  </sheetPr>
  <dimension ref="A1:G172"/>
  <sheetViews>
    <sheetView zoomScaleNormal="100" workbookViewId="0">
      <selection activeCell="H10" sqref="H10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232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>
        <f>'Exhibit KCH-3, p. 2'!M9</f>
        <v>-116289.51622800001</v>
      </c>
    </row>
    <row r="19" spans="1:7" x14ac:dyDescent="0.25">
      <c r="A19" s="8">
        <v>11</v>
      </c>
      <c r="B19" s="2"/>
      <c r="C19" s="17" t="s">
        <v>18</v>
      </c>
      <c r="D19" s="2"/>
      <c r="E19" s="16"/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74">
        <f>'[9]Adj 17 Rates'!$C$39*'[9]Adj 17 Rates'!$C$43*((E17+E18+E19+E20+E21+E23+E24+E27+E28+E30+E31+E32+E65*E71))</f>
        <v>-463.74345435670745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/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-116753.25968235671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-116753.25968235671</v>
      </c>
    </row>
    <row r="27" spans="1:7" x14ac:dyDescent="0.25">
      <c r="A27" s="8">
        <v>19</v>
      </c>
      <c r="B27" s="2"/>
      <c r="C27" s="13" t="s">
        <v>26</v>
      </c>
      <c r="D27" s="2"/>
      <c r="E27" s="16"/>
    </row>
    <row r="28" spans="1:7" x14ac:dyDescent="0.25">
      <c r="A28" s="8">
        <v>20</v>
      </c>
      <c r="B28" s="2"/>
      <c r="C28" s="13" t="s">
        <v>27</v>
      </c>
      <c r="D28" s="2"/>
      <c r="E28" s="16">
        <f>'Exhibit KCH-3, p. 2'!M10</f>
        <v>-6040.8428104169407</v>
      </c>
    </row>
    <row r="29" spans="1:7" x14ac:dyDescent="0.25">
      <c r="A29" s="8">
        <v>21</v>
      </c>
      <c r="B29" s="2"/>
      <c r="C29" s="13" t="s">
        <v>28</v>
      </c>
      <c r="D29" s="2"/>
      <c r="E29" s="74">
        <f>'[9]Adj 17 Rates'!$C$37*'[9]Adj 17 Rates'!$C$43*(E17+E18+E19+E20+E21+E23+E24+E27+E28+E30+E31+E32+E65*E71)</f>
        <v>-5699.897837142802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-128494.00032991645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4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/>
    </row>
    <row r="38" spans="1:7" x14ac:dyDescent="0.25">
      <c r="A38" s="8">
        <v>27</v>
      </c>
      <c r="B38" s="2"/>
      <c r="C38" s="20" t="s">
        <v>35</v>
      </c>
      <c r="D38" s="2"/>
      <c r="E38" s="15"/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/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-128494.00032991645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0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-128494.00032991645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0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0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0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0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0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0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0</v>
      </c>
      <c r="G103" s="48" t="s">
        <v>80</v>
      </c>
    </row>
    <row r="104" spans="3:7" x14ac:dyDescent="0.25">
      <c r="C104" s="35" t="s">
        <v>81</v>
      </c>
      <c r="E104" s="49">
        <v>0</v>
      </c>
      <c r="F104" s="19">
        <f>+-E136+-E157</f>
        <v>0</v>
      </c>
      <c r="G104" s="50">
        <f>+E104-F104</f>
        <v>0</v>
      </c>
    </row>
    <row r="105" spans="3:7" x14ac:dyDescent="0.25">
      <c r="C105" s="35" t="s">
        <v>82</v>
      </c>
      <c r="E105" s="47">
        <f>+-E95</f>
        <v>0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0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0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0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0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0</v>
      </c>
      <c r="G122" s="48" t="s">
        <v>80</v>
      </c>
    </row>
    <row r="123" spans="3:7" x14ac:dyDescent="0.25">
      <c r="C123" s="35" t="s">
        <v>81</v>
      </c>
      <c r="E123" s="53">
        <v>0</v>
      </c>
      <c r="F123" s="19">
        <f>+-E116+-E157</f>
        <v>0</v>
      </c>
      <c r="G123" s="50">
        <f>+E123-F123</f>
        <v>0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0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0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0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0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0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0</v>
      </c>
      <c r="G142" s="48" t="s">
        <v>80</v>
      </c>
    </row>
    <row r="143" spans="3:7" x14ac:dyDescent="0.25">
      <c r="C143" s="35" t="s">
        <v>81</v>
      </c>
      <c r="E143" s="25">
        <f>+-E116+-E136</f>
        <v>0</v>
      </c>
      <c r="F143" s="19">
        <f>+-E116+-E136</f>
        <v>0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0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0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0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165</v>
      </c>
      <c r="E157" s="52">
        <f>+E152-SUM(E155:E156)</f>
        <v>0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25" bottom="1" header="0.75" footer="0.3"/>
  <pageSetup scale="62" orientation="portrait" r:id="rId1"/>
  <headerFooter scaleWithDoc="0">
    <oddHeader>&amp;R&amp;"Times New Roman,Bold"&amp;8Exhibit KCH-3
Page 1 of 3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2895-2D81-419D-9DA6-127FF1344439}">
  <sheetPr>
    <pageSetUpPr fitToPage="1"/>
  </sheetPr>
  <dimension ref="A1:O21"/>
  <sheetViews>
    <sheetView zoomScaleNormal="100" workbookViewId="0">
      <selection activeCell="I18" sqref="I18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0.5703125" style="57" customWidth="1"/>
    <col min="8" max="8" width="1.5703125" style="57" customWidth="1"/>
    <col min="9" max="9" width="10.5703125" style="57" customWidth="1"/>
    <col min="10" max="10" width="1.5703125" style="57" customWidth="1"/>
    <col min="11" max="11" width="10.5703125" style="57" customWidth="1"/>
    <col min="12" max="12" width="1.5703125" style="57" customWidth="1"/>
    <col min="13" max="13" width="10.5703125" style="57" customWidth="1"/>
    <col min="14" max="14" width="9.140625" style="57"/>
    <col min="15" max="15" width="11.28515625" style="57" bestFit="1" customWidth="1"/>
    <col min="16" max="16384" width="9.140625" style="57"/>
  </cols>
  <sheetData>
    <row r="1" spans="1:15" ht="15.75" x14ac:dyDescent="0.25">
      <c r="A1" s="1" t="s">
        <v>133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x14ac:dyDescent="0.25">
      <c r="A4" s="56"/>
      <c r="B4" s="56"/>
      <c r="C4" s="56"/>
      <c r="D4" s="56"/>
      <c r="E4" s="56"/>
      <c r="F4" s="56"/>
      <c r="G4" s="56"/>
      <c r="H4" s="56"/>
      <c r="I4" s="58"/>
      <c r="J4" s="59"/>
      <c r="K4" s="60"/>
      <c r="L4" s="56"/>
      <c r="M4" s="56"/>
    </row>
    <row r="5" spans="1:15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  <c r="I5" s="61" t="s">
        <v>102</v>
      </c>
      <c r="J5" s="62"/>
      <c r="K5" s="61" t="s">
        <v>102</v>
      </c>
      <c r="L5" s="62"/>
      <c r="M5" s="61" t="s">
        <v>4</v>
      </c>
    </row>
    <row r="6" spans="1:15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104</v>
      </c>
      <c r="H6" s="62"/>
      <c r="I6" s="63" t="s">
        <v>105</v>
      </c>
      <c r="J6" s="62"/>
      <c r="K6" s="63" t="s">
        <v>334</v>
      </c>
      <c r="L6" s="62"/>
      <c r="M6" s="63" t="s">
        <v>106</v>
      </c>
    </row>
    <row r="7" spans="1: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5" x14ac:dyDescent="0.25">
      <c r="A8" s="61">
        <v>1</v>
      </c>
      <c r="B8" s="56"/>
      <c r="C8" s="62" t="s">
        <v>107</v>
      </c>
      <c r="D8" s="56"/>
      <c r="E8" s="56"/>
      <c r="F8" s="56"/>
      <c r="G8" s="56"/>
      <c r="H8" s="56"/>
      <c r="I8" s="56"/>
      <c r="J8" s="56"/>
      <c r="K8" s="56"/>
      <c r="L8" s="56"/>
      <c r="M8" s="56"/>
      <c r="O8" s="64"/>
    </row>
    <row r="9" spans="1:15" x14ac:dyDescent="0.25">
      <c r="A9" s="61">
        <v>2</v>
      </c>
      <c r="B9" s="56"/>
      <c r="C9" s="79" t="s">
        <v>134</v>
      </c>
      <c r="D9" s="77"/>
      <c r="E9" s="76" t="s">
        <v>136</v>
      </c>
      <c r="F9" s="77"/>
      <c r="G9" s="78">
        <f>'Exhibit KCH-3, p. 3'!I13</f>
        <v>-144579</v>
      </c>
      <c r="H9" s="77"/>
      <c r="I9" s="76" t="s">
        <v>135</v>
      </c>
      <c r="J9" s="77"/>
      <c r="K9" s="347">
        <v>0.80433200000000005</v>
      </c>
      <c r="L9" s="77"/>
      <c r="M9" s="78">
        <f>+G9*K9</f>
        <v>-116289.51622800001</v>
      </c>
      <c r="O9" s="69"/>
    </row>
    <row r="10" spans="1:15" ht="16.5" customHeight="1" x14ac:dyDescent="0.25">
      <c r="A10" s="61">
        <v>3</v>
      </c>
      <c r="B10" s="56"/>
      <c r="C10" s="79" t="s">
        <v>126</v>
      </c>
      <c r="D10" s="77"/>
      <c r="E10" s="76">
        <v>408</v>
      </c>
      <c r="F10" s="77"/>
      <c r="G10" s="70">
        <f>'Exhibit KCH-3, p. 3'!I14</f>
        <v>-7510.3847794405056</v>
      </c>
      <c r="H10" s="77"/>
      <c r="I10" s="76" t="s">
        <v>135</v>
      </c>
      <c r="J10" s="77"/>
      <c r="K10" s="210">
        <f>K9</f>
        <v>0.80433200000000005</v>
      </c>
      <c r="L10" s="77"/>
      <c r="M10" s="70">
        <f>+G10*K10</f>
        <v>-6040.8428104169407</v>
      </c>
      <c r="O10" s="69"/>
    </row>
    <row r="11" spans="1:15" ht="18" customHeight="1" x14ac:dyDescent="0.25">
      <c r="A11" s="61">
        <v>4</v>
      </c>
      <c r="B11" s="56"/>
      <c r="C11" s="65" t="s">
        <v>109</v>
      </c>
      <c r="D11" s="56"/>
      <c r="E11" s="56"/>
      <c r="F11" s="56"/>
      <c r="G11" s="67">
        <f>SUM(G9:G10)</f>
        <v>-152089.3847794405</v>
      </c>
      <c r="H11" s="56"/>
      <c r="I11" s="77"/>
      <c r="J11" s="77"/>
      <c r="K11" s="77"/>
      <c r="L11" s="56"/>
      <c r="M11" s="67">
        <f>SUM(M9:M10)</f>
        <v>-122330.35903841695</v>
      </c>
    </row>
    <row r="12" spans="1:15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5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5" x14ac:dyDescent="0.25">
      <c r="A14" s="56"/>
      <c r="B14" s="56"/>
      <c r="C14" s="62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5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5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  <row r="17" spans="1:13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13" x14ac:dyDescent="0.25">
      <c r="A18" s="345" t="s">
        <v>448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x14ac:dyDescent="0.25">
      <c r="A19" s="56" t="s">
        <v>449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  <row r="21" spans="1:13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</sheetData>
  <printOptions horizontalCentered="1"/>
  <pageMargins left="1" right="1" top="1.25" bottom="1" header="0.75" footer="0.3"/>
  <pageSetup scale="76" orientation="portrait" r:id="rId1"/>
  <headerFooter scaleWithDoc="0">
    <oddHeader>&amp;R&amp;"Times New Roman,Bold"&amp;8Exhibit KCH-3
Page 2 of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436E-B3D6-406F-9B25-945401F6D962}">
  <sheetPr>
    <pageSetUpPr fitToPage="1"/>
  </sheetPr>
  <dimension ref="A1:J30"/>
  <sheetViews>
    <sheetView zoomScaleNormal="100" workbookViewId="0">
      <selection activeCell="I1" sqref="I1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56" style="57" customWidth="1"/>
    <col min="4" max="4" width="1.5703125" style="57" customWidth="1"/>
    <col min="5" max="5" width="15.28515625" style="57" customWidth="1"/>
    <col min="6" max="6" width="1.5703125" style="57" customWidth="1"/>
    <col min="7" max="7" width="15.28515625" style="57" bestFit="1" customWidth="1"/>
    <col min="8" max="8" width="1.5703125" style="57" customWidth="1"/>
    <col min="9" max="9" width="17.42578125" style="57" customWidth="1"/>
    <col min="10" max="10" width="3" style="57" customWidth="1"/>
    <col min="11" max="16384" width="9.140625" style="57"/>
  </cols>
  <sheetData>
    <row r="1" spans="1:10" ht="15.75" x14ac:dyDescent="0.25">
      <c r="A1" s="1" t="s">
        <v>133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5.7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5.75" thickBot="1" x14ac:dyDescent="0.3">
      <c r="A5" s="56"/>
      <c r="B5" s="56"/>
      <c r="C5" s="56"/>
      <c r="D5" s="56"/>
      <c r="E5" s="232" t="s">
        <v>110</v>
      </c>
      <c r="F5" s="233"/>
      <c r="G5" s="233"/>
      <c r="H5" s="233"/>
      <c r="I5" s="234"/>
      <c r="J5" s="56"/>
    </row>
    <row r="6" spans="1:10" x14ac:dyDescent="0.25">
      <c r="A6" s="61"/>
      <c r="B6" s="56"/>
      <c r="C6" s="56"/>
      <c r="D6" s="56"/>
      <c r="E6" s="61"/>
      <c r="F6" s="61"/>
      <c r="G6" s="61"/>
      <c r="H6" s="62"/>
      <c r="I6" s="61"/>
      <c r="J6" s="62"/>
    </row>
    <row r="7" spans="1:10" x14ac:dyDescent="0.25">
      <c r="A7" s="61"/>
      <c r="B7" s="56"/>
      <c r="C7" s="56"/>
      <c r="D7" s="56"/>
      <c r="E7" s="61" t="s">
        <v>111</v>
      </c>
      <c r="F7" s="61"/>
      <c r="G7" s="61" t="s">
        <v>112</v>
      </c>
      <c r="H7" s="62"/>
      <c r="I7" s="61" t="s">
        <v>112</v>
      </c>
      <c r="J7" s="62"/>
    </row>
    <row r="8" spans="1:10" x14ac:dyDescent="0.25">
      <c r="A8" s="61"/>
      <c r="B8" s="56"/>
      <c r="C8" s="56"/>
      <c r="D8" s="56"/>
      <c r="E8" s="61" t="s">
        <v>113</v>
      </c>
      <c r="F8" s="61"/>
      <c r="G8" s="61" t="s">
        <v>114</v>
      </c>
      <c r="H8" s="62"/>
      <c r="I8" s="61" t="s">
        <v>114</v>
      </c>
      <c r="J8" s="62"/>
    </row>
    <row r="9" spans="1:10" x14ac:dyDescent="0.25">
      <c r="A9" s="61" t="s">
        <v>3</v>
      </c>
      <c r="B9" s="56"/>
      <c r="C9" s="56"/>
      <c r="D9" s="56"/>
      <c r="E9" s="61" t="s">
        <v>115</v>
      </c>
      <c r="F9" s="61"/>
      <c r="G9" s="61" t="s">
        <v>115</v>
      </c>
      <c r="H9" s="62"/>
      <c r="I9" s="61" t="s">
        <v>116</v>
      </c>
      <c r="J9" s="62"/>
    </row>
    <row r="10" spans="1:10" x14ac:dyDescent="0.25">
      <c r="A10" s="63" t="s">
        <v>5</v>
      </c>
      <c r="B10" s="56"/>
      <c r="C10" s="56"/>
      <c r="D10" s="56"/>
      <c r="E10" s="63" t="s">
        <v>7</v>
      </c>
      <c r="F10" s="63"/>
      <c r="G10" s="63" t="s">
        <v>7</v>
      </c>
      <c r="H10" s="62"/>
      <c r="I10" s="63" t="s">
        <v>7</v>
      </c>
      <c r="J10" s="62"/>
    </row>
    <row r="11" spans="1:10" x14ac:dyDescent="0.25">
      <c r="A11" s="56"/>
      <c r="B11" s="56"/>
      <c r="C11" s="56"/>
      <c r="D11" s="56"/>
      <c r="E11" s="66" t="s">
        <v>1</v>
      </c>
      <c r="F11" s="56"/>
      <c r="G11" s="66" t="s">
        <v>2</v>
      </c>
      <c r="H11" s="56"/>
      <c r="I11" s="66" t="s">
        <v>117</v>
      </c>
      <c r="J11" s="56"/>
    </row>
    <row r="12" spans="1:10" x14ac:dyDescent="0.25">
      <c r="A12" s="56"/>
      <c r="B12" s="56"/>
      <c r="C12" s="77"/>
      <c r="D12" s="77"/>
      <c r="E12" s="77"/>
      <c r="F12" s="77"/>
      <c r="G12" s="77"/>
      <c r="H12" s="77"/>
      <c r="I12" s="77"/>
      <c r="J12" s="56"/>
    </row>
    <row r="13" spans="1:10" ht="16.5" customHeight="1" x14ac:dyDescent="0.25">
      <c r="A13" s="61">
        <v>1</v>
      </c>
      <c r="B13" s="56"/>
      <c r="C13" s="79" t="s">
        <v>139</v>
      </c>
      <c r="D13" s="77"/>
      <c r="E13" s="78">
        <v>144579</v>
      </c>
      <c r="F13" s="77"/>
      <c r="G13" s="78">
        <v>0</v>
      </c>
      <c r="H13" s="77"/>
      <c r="I13" s="78">
        <f>+G13-E13</f>
        <v>-144579</v>
      </c>
      <c r="J13" s="56"/>
    </row>
    <row r="14" spans="1:10" ht="16.5" customHeight="1" x14ac:dyDescent="0.25">
      <c r="A14" s="61">
        <v>2</v>
      </c>
      <c r="B14" s="56"/>
      <c r="C14" s="79" t="s">
        <v>138</v>
      </c>
      <c r="D14" s="77"/>
      <c r="E14" s="70">
        <f>E19*E20</f>
        <v>7510.3847794405056</v>
      </c>
      <c r="F14" s="77"/>
      <c r="G14" s="70">
        <v>0</v>
      </c>
      <c r="H14" s="77"/>
      <c r="I14" s="70">
        <f>+G14-E14</f>
        <v>-7510.3847794405056</v>
      </c>
      <c r="J14" s="56"/>
    </row>
    <row r="15" spans="1:10" ht="18" customHeight="1" x14ac:dyDescent="0.25">
      <c r="A15" s="61">
        <v>3</v>
      </c>
      <c r="B15" s="56"/>
      <c r="C15" s="79" t="s">
        <v>118</v>
      </c>
      <c r="D15" s="77"/>
      <c r="E15" s="78">
        <f>SUM(E13:E14)</f>
        <v>152089.3847794405</v>
      </c>
      <c r="F15" s="77"/>
      <c r="G15" s="78">
        <f>SUM(G13:G13)</f>
        <v>0</v>
      </c>
      <c r="H15" s="77"/>
      <c r="I15" s="78">
        <f>SUM(I13:I14)</f>
        <v>-152089.3847794405</v>
      </c>
      <c r="J15" s="56"/>
    </row>
    <row r="16" spans="1:10" x14ac:dyDescent="0.25">
      <c r="A16" s="56"/>
      <c r="B16" s="56"/>
      <c r="C16" s="77"/>
      <c r="D16" s="77"/>
      <c r="E16" s="77"/>
      <c r="F16" s="77"/>
      <c r="G16" s="77"/>
      <c r="H16" s="77"/>
      <c r="I16" s="77"/>
      <c r="J16" s="56"/>
    </row>
    <row r="17" spans="1:10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</row>
    <row r="18" spans="1:10" x14ac:dyDescent="0.25">
      <c r="A18" s="56"/>
      <c r="B18" s="56"/>
      <c r="C18" s="82" t="s">
        <v>140</v>
      </c>
      <c r="D18" s="83"/>
      <c r="E18" s="87">
        <f>'[12]10-18_E and F'!$J$13+'[12]10-18_E and F'!$J$25</f>
        <v>6134106.3402999993</v>
      </c>
      <c r="F18" s="56"/>
      <c r="G18" s="56"/>
      <c r="H18" s="56"/>
      <c r="I18" s="56"/>
      <c r="J18" s="56"/>
    </row>
    <row r="19" spans="1:10" x14ac:dyDescent="0.25">
      <c r="A19" s="56"/>
      <c r="B19" s="56"/>
      <c r="C19" s="84" t="s">
        <v>141</v>
      </c>
      <c r="D19" s="77"/>
      <c r="E19" s="88">
        <f>'[12]10-18_K'!$F$11+'[12]10-18_K'!$F$17</f>
        <v>318645.85378</v>
      </c>
      <c r="F19" s="56"/>
      <c r="G19" s="56"/>
      <c r="H19" s="56"/>
      <c r="I19" s="56"/>
      <c r="J19" s="56"/>
    </row>
    <row r="20" spans="1:10" x14ac:dyDescent="0.25">
      <c r="A20" s="56"/>
      <c r="B20" s="56"/>
      <c r="C20" s="85" t="s">
        <v>137</v>
      </c>
      <c r="D20" s="81"/>
      <c r="E20" s="86">
        <f>E13/E18</f>
        <v>2.3569692466878411E-2</v>
      </c>
      <c r="F20" s="56"/>
      <c r="G20" s="56"/>
      <c r="H20" s="56"/>
      <c r="I20" s="56"/>
      <c r="J20" s="56"/>
    </row>
    <row r="21" spans="1:10" x14ac:dyDescent="0.25">
      <c r="A21" s="56"/>
      <c r="B21" s="56"/>
      <c r="C21" s="56"/>
      <c r="D21" s="56"/>
      <c r="E21" s="80"/>
      <c r="F21" s="56"/>
      <c r="G21" s="56"/>
      <c r="H21" s="56"/>
      <c r="I21" s="56"/>
      <c r="J21" s="56"/>
    </row>
    <row r="22" spans="1:10" x14ac:dyDescent="0.25">
      <c r="A22" s="62" t="s">
        <v>119</v>
      </c>
      <c r="B22" s="56"/>
      <c r="C22" s="56"/>
      <c r="D22" s="56"/>
      <c r="E22" s="56"/>
      <c r="F22" s="56"/>
      <c r="G22" s="56"/>
      <c r="H22" s="56"/>
      <c r="I22" s="56"/>
    </row>
    <row r="23" spans="1:10" x14ac:dyDescent="0.25">
      <c r="A23" s="56" t="s">
        <v>452</v>
      </c>
      <c r="B23" s="56"/>
      <c r="C23" s="56"/>
      <c r="D23" s="56"/>
      <c r="E23" s="56"/>
      <c r="F23" s="56"/>
      <c r="G23" s="56"/>
      <c r="H23" s="56"/>
      <c r="I23" s="56"/>
    </row>
    <row r="24" spans="1:10" x14ac:dyDescent="0.25">
      <c r="A24" s="56" t="s">
        <v>453</v>
      </c>
      <c r="B24" s="56"/>
      <c r="C24" s="56"/>
      <c r="D24" s="56"/>
      <c r="E24" s="56"/>
      <c r="F24" s="56"/>
      <c r="G24" s="56"/>
      <c r="H24" s="56"/>
      <c r="I24" s="56"/>
    </row>
    <row r="30" spans="1:10" x14ac:dyDescent="0.25">
      <c r="E30" s="75"/>
    </row>
  </sheetData>
  <mergeCells count="1">
    <mergeCell ref="E5:I5"/>
  </mergeCells>
  <printOptions horizontalCentered="1"/>
  <pageMargins left="1" right="1" top="1.25" bottom="1" header="0.75" footer="0.3"/>
  <pageSetup scale="72" orientation="portrait" r:id="rId1"/>
  <headerFooter scaleWithDoc="0">
    <oddHeader>&amp;R&amp;"Times New Roman,Bold"&amp;8Exhibit KCH-3
Page 3 of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C5EB-FEDA-4046-8696-028B9728B6E3}">
  <sheetPr>
    <pageSetUpPr fitToPage="1"/>
  </sheetPr>
  <dimension ref="A1:G172"/>
  <sheetViews>
    <sheetView zoomScaleNormal="100" workbookViewId="0">
      <selection activeCell="H4" sqref="H4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128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/>
    </row>
    <row r="19" spans="1:7" x14ac:dyDescent="0.25">
      <c r="A19" s="8">
        <v>11</v>
      </c>
      <c r="B19" s="2"/>
      <c r="C19" s="17" t="s">
        <v>18</v>
      </c>
      <c r="D19" s="2"/>
      <c r="E19" s="16"/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74">
        <f>'[9]Adj 17 Rates'!$C$39*'[9]Adj 17 Rates'!$C$43*((E17+E18+E19+E20+E21+E23+E24+E27+E28+E30+E31+E32+E65*E71))</f>
        <v>-1689.6350810050117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>
        <f>'Exhibit KCH-4, p. 2'!M10</f>
        <v>-445706.91868841083</v>
      </c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-447396.55376941583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-447396.55376941583</v>
      </c>
    </row>
    <row r="27" spans="1:7" x14ac:dyDescent="0.25">
      <c r="A27" s="8">
        <v>19</v>
      </c>
      <c r="B27" s="2"/>
      <c r="C27" s="13" t="s">
        <v>26</v>
      </c>
      <c r="D27" s="2"/>
      <c r="E27" s="16"/>
    </row>
    <row r="28" spans="1:7" x14ac:dyDescent="0.25">
      <c r="A28" s="8">
        <v>20</v>
      </c>
      <c r="B28" s="2"/>
      <c r="C28" s="13" t="s">
        <v>27</v>
      </c>
      <c r="D28" s="2"/>
      <c r="E28" s="16">
        <v>0</v>
      </c>
    </row>
    <row r="29" spans="1:7" x14ac:dyDescent="0.25">
      <c r="A29" s="8">
        <v>21</v>
      </c>
      <c r="B29" s="2"/>
      <c r="C29" s="13" t="s">
        <v>28</v>
      </c>
      <c r="D29" s="2"/>
      <c r="E29" s="74">
        <f>'[9]Adj 17 Rates'!$C$37*'[9]Adj 17 Rates'!$C$43*(E17+E18+E19+E20+E21+E23+E24+E27+E28+E30+E31+E32+E65*E71)</f>
        <v>-20767.403298749705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0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0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-468163.95706816553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4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/>
    </row>
    <row r="38" spans="1:7" x14ac:dyDescent="0.25">
      <c r="A38" s="8">
        <v>27</v>
      </c>
      <c r="B38" s="2"/>
      <c r="C38" s="20" t="s">
        <v>35</v>
      </c>
      <c r="D38" s="2"/>
      <c r="E38" s="15"/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0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/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0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-468163.95706816553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0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0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-468163.95706816553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0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0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0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0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0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0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0</v>
      </c>
      <c r="G103" s="48" t="s">
        <v>80</v>
      </c>
    </row>
    <row r="104" spans="3:7" x14ac:dyDescent="0.25">
      <c r="C104" s="35" t="s">
        <v>81</v>
      </c>
      <c r="E104" s="49">
        <v>0</v>
      </c>
      <c r="F104" s="19">
        <f>+-E136+-E157</f>
        <v>0</v>
      </c>
      <c r="G104" s="50">
        <f>+E104-F104</f>
        <v>0</v>
      </c>
    </row>
    <row r="105" spans="3:7" x14ac:dyDescent="0.25">
      <c r="C105" s="35" t="s">
        <v>82</v>
      </c>
      <c r="E105" s="47">
        <f>+-E95</f>
        <v>0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0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0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0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0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0</v>
      </c>
      <c r="G122" s="48" t="s">
        <v>80</v>
      </c>
    </row>
    <row r="123" spans="3:7" x14ac:dyDescent="0.25">
      <c r="C123" s="35" t="s">
        <v>81</v>
      </c>
      <c r="E123" s="53">
        <v>0</v>
      </c>
      <c r="F123" s="19">
        <f>+-E116+-E157</f>
        <v>0</v>
      </c>
      <c r="G123" s="50">
        <f>+E123-F123</f>
        <v>0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0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0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0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0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0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0</v>
      </c>
      <c r="G142" s="48" t="s">
        <v>80</v>
      </c>
    </row>
    <row r="143" spans="3:7" x14ac:dyDescent="0.25">
      <c r="C143" s="35" t="s">
        <v>81</v>
      </c>
      <c r="E143" s="25">
        <f>+-E116+-E136</f>
        <v>0</v>
      </c>
      <c r="F143" s="19">
        <f>+-E116+-E136</f>
        <v>0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0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0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0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165</v>
      </c>
      <c r="E157" s="52">
        <f>+E152-SUM(E155:E156)</f>
        <v>0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25" bottom="1" header="0.75" footer="0.3"/>
  <pageSetup scale="62" orientation="portrait" r:id="rId1"/>
  <headerFooter scaleWithDoc="0">
    <oddHeader>&amp;R&amp;"Times New Roman,Bold"&amp;8Exhibit KCH-4
Page 1 of 3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F46E-37E9-44DB-9179-AD3BC92373F3}">
  <sheetPr>
    <pageSetUpPr fitToPage="1"/>
  </sheetPr>
  <dimension ref="A1:O19"/>
  <sheetViews>
    <sheetView zoomScaleNormal="100" workbookViewId="0">
      <selection activeCell="O20" sqref="O20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3.570312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0.5703125" style="57" customWidth="1"/>
    <col min="8" max="8" width="1.5703125" style="57" customWidth="1"/>
    <col min="9" max="9" width="10.5703125" style="57" customWidth="1"/>
    <col min="10" max="10" width="1.5703125" style="57" customWidth="1"/>
    <col min="11" max="11" width="10.5703125" style="57" customWidth="1"/>
    <col min="12" max="12" width="1.5703125" style="57" customWidth="1"/>
    <col min="13" max="13" width="10.5703125" style="57" customWidth="1"/>
    <col min="14" max="14" width="9.140625" style="57"/>
    <col min="15" max="15" width="11.28515625" style="57" bestFit="1" customWidth="1"/>
    <col min="16" max="16384" width="9.140625" style="57"/>
  </cols>
  <sheetData>
    <row r="1" spans="1:15" ht="15.75" x14ac:dyDescent="0.25">
      <c r="A1" s="1" t="s">
        <v>128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x14ac:dyDescent="0.25">
      <c r="A4" s="56"/>
      <c r="B4" s="56"/>
      <c r="C4" s="56"/>
      <c r="D4" s="56"/>
      <c r="E4" s="56"/>
      <c r="F4" s="56"/>
      <c r="G4" s="56"/>
      <c r="H4" s="56"/>
      <c r="I4" s="58"/>
      <c r="J4" s="59"/>
      <c r="K4" s="60"/>
      <c r="L4" s="56"/>
      <c r="M4" s="56"/>
    </row>
    <row r="5" spans="1:15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  <c r="I5" s="61" t="s">
        <v>102</v>
      </c>
      <c r="J5" s="62"/>
      <c r="K5" s="61" t="s">
        <v>102</v>
      </c>
      <c r="L5" s="62"/>
      <c r="M5" s="61" t="s">
        <v>4</v>
      </c>
    </row>
    <row r="6" spans="1:15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104</v>
      </c>
      <c r="H6" s="62"/>
      <c r="I6" s="63" t="s">
        <v>105</v>
      </c>
      <c r="J6" s="62"/>
      <c r="K6" s="63" t="s">
        <v>333</v>
      </c>
      <c r="L6" s="62"/>
      <c r="M6" s="63" t="s">
        <v>106</v>
      </c>
    </row>
    <row r="7" spans="1: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5" x14ac:dyDescent="0.25">
      <c r="A8" s="61">
        <v>1</v>
      </c>
      <c r="B8" s="56"/>
      <c r="C8" s="62" t="s">
        <v>107</v>
      </c>
      <c r="D8" s="56"/>
      <c r="E8" s="56"/>
      <c r="F8" s="56"/>
      <c r="G8" s="56"/>
      <c r="H8" s="56"/>
      <c r="I8" s="56"/>
      <c r="J8" s="56"/>
      <c r="K8" s="56"/>
      <c r="L8" s="56"/>
      <c r="M8" s="56"/>
      <c r="O8" s="64"/>
    </row>
    <row r="9" spans="1:15" x14ac:dyDescent="0.25">
      <c r="A9" s="61">
        <v>2</v>
      </c>
      <c r="B9" s="56"/>
      <c r="C9" s="65" t="s">
        <v>130</v>
      </c>
      <c r="D9" s="56"/>
      <c r="E9" s="66">
        <v>930200</v>
      </c>
      <c r="F9" s="56"/>
      <c r="G9" s="70">
        <f>'Exhibit KCH-4, p. 3'!I13</f>
        <v>-571211</v>
      </c>
      <c r="H9" s="56"/>
      <c r="I9" s="66" t="s">
        <v>131</v>
      </c>
      <c r="J9" s="56"/>
      <c r="K9" s="68">
        <v>0.78028420091421702</v>
      </c>
      <c r="L9" s="56"/>
      <c r="M9" s="70">
        <f>+G9*K9</f>
        <v>-445706.91868841083</v>
      </c>
      <c r="O9" s="69"/>
    </row>
    <row r="10" spans="1:15" ht="18" customHeight="1" x14ac:dyDescent="0.25">
      <c r="A10" s="61">
        <v>3</v>
      </c>
      <c r="B10" s="56"/>
      <c r="C10" s="65" t="s">
        <v>109</v>
      </c>
      <c r="D10" s="56"/>
      <c r="E10" s="56"/>
      <c r="F10" s="56"/>
      <c r="G10" s="67">
        <f>SUM(G9:G9)</f>
        <v>-571211</v>
      </c>
      <c r="H10" s="56"/>
      <c r="I10" s="56"/>
      <c r="J10" s="56"/>
      <c r="K10" s="56"/>
      <c r="L10" s="56"/>
      <c r="M10" s="67">
        <f>SUM(M9:M9)</f>
        <v>-445706.91868841083</v>
      </c>
    </row>
    <row r="11" spans="1:15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5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5" x14ac:dyDescent="0.25">
      <c r="A13" s="56"/>
      <c r="B13" s="56"/>
      <c r="C13" s="62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5" x14ac:dyDescent="0.25">
      <c r="A14" s="56"/>
      <c r="B14" s="56"/>
      <c r="C14" s="56"/>
      <c r="D14" s="56"/>
      <c r="E14" s="56"/>
      <c r="F14" s="56"/>
      <c r="G14" s="67"/>
      <c r="H14" s="56"/>
      <c r="I14" s="56"/>
      <c r="J14" s="56"/>
      <c r="K14" s="56"/>
      <c r="L14" s="56"/>
      <c r="M14" s="56"/>
    </row>
    <row r="15" spans="1:15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5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</row>
    <row r="17" spans="1:13" x14ac:dyDescent="0.25">
      <c r="A17" s="7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13" x14ac:dyDescent="0.25">
      <c r="A18" s="345" t="s">
        <v>448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x14ac:dyDescent="0.25">
      <c r="A19" s="56" t="s">
        <v>449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</sheetData>
  <printOptions horizontalCentered="1"/>
  <pageMargins left="1" right="1" top="1.25" bottom="1" header="0.75" footer="0.3"/>
  <pageSetup scale="79" orientation="portrait" r:id="rId1"/>
  <headerFooter scaleWithDoc="0">
    <oddHeader>&amp;R&amp;"Times New Roman,Bold"&amp;8Exhibit KCH-4
Page 2 of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BB38-6E59-4247-9A62-D16D90E6221E}">
  <sheetPr>
    <pageSetUpPr fitToPage="1"/>
  </sheetPr>
  <dimension ref="A1:J19"/>
  <sheetViews>
    <sheetView zoomScaleNormal="100" workbookViewId="0">
      <selection activeCell="E25" sqref="E25"/>
    </sheetView>
  </sheetViews>
  <sheetFormatPr defaultRowHeight="15" x14ac:dyDescent="0.25"/>
  <cols>
    <col min="1" max="1" width="5.85546875" style="57" customWidth="1"/>
    <col min="2" max="2" width="1.5703125" style="57" customWidth="1"/>
    <col min="3" max="3" width="45.140625" style="57" customWidth="1"/>
    <col min="4" max="4" width="1.5703125" style="57" customWidth="1"/>
    <col min="5" max="5" width="15.28515625" style="57" customWidth="1"/>
    <col min="6" max="6" width="1.5703125" style="57" customWidth="1"/>
    <col min="7" max="7" width="15.28515625" style="57" bestFit="1" customWidth="1"/>
    <col min="8" max="8" width="1.5703125" style="57" customWidth="1"/>
    <col min="9" max="9" width="15.28515625" style="57" bestFit="1" customWidth="1"/>
    <col min="10" max="10" width="1.5703125" style="57" customWidth="1"/>
    <col min="11" max="16384" width="9.140625" style="57"/>
  </cols>
  <sheetData>
    <row r="1" spans="1:10" ht="15.75" x14ac:dyDescent="0.25">
      <c r="A1" s="1" t="s">
        <v>128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ht="15.7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5.75" thickBot="1" x14ac:dyDescent="0.3">
      <c r="A5" s="56"/>
      <c r="B5" s="56"/>
      <c r="C5" s="56"/>
      <c r="D5" s="56"/>
      <c r="E5" s="232" t="s">
        <v>110</v>
      </c>
      <c r="F5" s="233"/>
      <c r="G5" s="233"/>
      <c r="H5" s="233"/>
      <c r="I5" s="234"/>
      <c r="J5" s="56"/>
    </row>
    <row r="6" spans="1:10" x14ac:dyDescent="0.25">
      <c r="A6" s="61"/>
      <c r="B6" s="56"/>
      <c r="C6" s="56"/>
      <c r="D6" s="56"/>
      <c r="E6" s="61"/>
      <c r="F6" s="61"/>
      <c r="G6" s="61"/>
      <c r="H6" s="62"/>
      <c r="I6" s="61"/>
      <c r="J6" s="62"/>
    </row>
    <row r="7" spans="1:10" x14ac:dyDescent="0.25">
      <c r="A7" s="61"/>
      <c r="B7" s="56"/>
      <c r="C7" s="56"/>
      <c r="D7" s="56"/>
      <c r="E7" s="61" t="s">
        <v>111</v>
      </c>
      <c r="F7" s="61"/>
      <c r="G7" s="61" t="s">
        <v>112</v>
      </c>
      <c r="H7" s="62"/>
      <c r="I7" s="61" t="s">
        <v>112</v>
      </c>
      <c r="J7" s="62"/>
    </row>
    <row r="8" spans="1:10" x14ac:dyDescent="0.25">
      <c r="A8" s="61"/>
      <c r="B8" s="56"/>
      <c r="C8" s="56"/>
      <c r="D8" s="56"/>
      <c r="E8" s="61" t="s">
        <v>113</v>
      </c>
      <c r="F8" s="61"/>
      <c r="G8" s="61" t="s">
        <v>114</v>
      </c>
      <c r="H8" s="62"/>
      <c r="I8" s="61" t="s">
        <v>114</v>
      </c>
      <c r="J8" s="62"/>
    </row>
    <row r="9" spans="1:10" x14ac:dyDescent="0.25">
      <c r="A9" s="61" t="s">
        <v>3</v>
      </c>
      <c r="B9" s="56"/>
      <c r="C9" s="56"/>
      <c r="D9" s="56"/>
      <c r="E9" s="61" t="s">
        <v>115</v>
      </c>
      <c r="F9" s="61"/>
      <c r="G9" s="61" t="s">
        <v>115</v>
      </c>
      <c r="H9" s="62"/>
      <c r="I9" s="61" t="s">
        <v>116</v>
      </c>
      <c r="J9" s="62"/>
    </row>
    <row r="10" spans="1:10" x14ac:dyDescent="0.25">
      <c r="A10" s="63" t="s">
        <v>5</v>
      </c>
      <c r="B10" s="56"/>
      <c r="C10" s="56"/>
      <c r="D10" s="56"/>
      <c r="E10" s="63" t="s">
        <v>7</v>
      </c>
      <c r="F10" s="63"/>
      <c r="G10" s="63" t="s">
        <v>7</v>
      </c>
      <c r="H10" s="62"/>
      <c r="I10" s="63" t="s">
        <v>7</v>
      </c>
      <c r="J10" s="62"/>
    </row>
    <row r="11" spans="1:10" x14ac:dyDescent="0.25">
      <c r="A11" s="56"/>
      <c r="B11" s="56"/>
      <c r="C11" s="56"/>
      <c r="D11" s="56"/>
      <c r="E11" s="66" t="s">
        <v>1</v>
      </c>
      <c r="F11" s="56"/>
      <c r="G11" s="66" t="s">
        <v>2</v>
      </c>
      <c r="H11" s="56"/>
      <c r="I11" s="66" t="s">
        <v>117</v>
      </c>
      <c r="J11" s="56"/>
    </row>
    <row r="12" spans="1:10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</row>
    <row r="13" spans="1:10" ht="18" x14ac:dyDescent="0.25">
      <c r="A13" s="61">
        <v>1</v>
      </c>
      <c r="B13" s="56"/>
      <c r="C13" s="65" t="s">
        <v>127</v>
      </c>
      <c r="D13" s="56"/>
      <c r="E13" s="70">
        <v>571211</v>
      </c>
      <c r="F13" s="56"/>
      <c r="G13" s="70">
        <v>0</v>
      </c>
      <c r="H13" s="56"/>
      <c r="I13" s="70">
        <f>+G13-E13</f>
        <v>-571211</v>
      </c>
      <c r="J13" s="56"/>
    </row>
    <row r="14" spans="1:10" x14ac:dyDescent="0.25">
      <c r="A14" s="66">
        <v>2</v>
      </c>
      <c r="B14" s="56"/>
      <c r="C14" s="65" t="s">
        <v>118</v>
      </c>
      <c r="D14" s="56"/>
      <c r="E14" s="67">
        <f>SUM(E13:E13)</f>
        <v>571211</v>
      </c>
      <c r="F14" s="56"/>
      <c r="G14" s="67">
        <f>SUM(G13:G13)</f>
        <v>0</v>
      </c>
      <c r="H14" s="56"/>
      <c r="I14" s="67">
        <f>SUM(I13:I13)</f>
        <v>-571211</v>
      </c>
      <c r="J14" s="56"/>
    </row>
    <row r="15" spans="1:10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</row>
    <row r="16" spans="1:10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</row>
    <row r="17" spans="1:9" x14ac:dyDescent="0.25">
      <c r="A17" s="62" t="s">
        <v>119</v>
      </c>
      <c r="B17" s="56"/>
      <c r="C17" s="56"/>
      <c r="D17" s="56"/>
      <c r="E17" s="56"/>
      <c r="F17" s="56"/>
      <c r="G17" s="56"/>
      <c r="H17" s="56"/>
      <c r="I17" s="56"/>
    </row>
    <row r="18" spans="1:9" x14ac:dyDescent="0.25">
      <c r="A18" s="56" t="s">
        <v>129</v>
      </c>
      <c r="B18" s="56"/>
      <c r="C18" s="56"/>
      <c r="D18" s="56"/>
      <c r="E18" s="56"/>
      <c r="F18" s="56"/>
      <c r="G18" s="56"/>
      <c r="H18" s="56"/>
      <c r="I18" s="56"/>
    </row>
    <row r="19" spans="1:9" x14ac:dyDescent="0.25">
      <c r="A19" s="56"/>
      <c r="B19" s="56"/>
      <c r="C19" s="56"/>
      <c r="D19" s="56"/>
      <c r="E19" s="56"/>
      <c r="F19" s="56"/>
      <c r="G19" s="56"/>
      <c r="H19" s="56"/>
      <c r="I19" s="56"/>
    </row>
  </sheetData>
  <mergeCells count="1">
    <mergeCell ref="E5:I5"/>
  </mergeCells>
  <printOptions horizontalCentered="1"/>
  <pageMargins left="1" right="1" top="1.25" bottom="1" header="0.75" footer="0.3"/>
  <pageSetup scale="83" orientation="portrait" r:id="rId1"/>
  <headerFooter scaleWithDoc="0">
    <oddHeader>&amp;R&amp;"Times New Roman,Bold"&amp;8Exhibit KCH-4
Page 3 of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B60A-04E5-428F-B7D8-C38F2CE5EEEC}">
  <sheetPr>
    <pageSetUpPr fitToPage="1"/>
  </sheetPr>
  <dimension ref="A1:G172"/>
  <sheetViews>
    <sheetView zoomScaleNormal="100" workbookViewId="0">
      <selection activeCell="F15" sqref="F15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142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>
        <v>0</v>
      </c>
    </row>
    <row r="19" spans="1:7" x14ac:dyDescent="0.25">
      <c r="A19" s="8">
        <v>11</v>
      </c>
      <c r="B19" s="2"/>
      <c r="C19" s="17" t="s">
        <v>18</v>
      </c>
      <c r="D19" s="2"/>
      <c r="E19" s="16"/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74">
        <f>'[9]Adj 17 Rates'!$C$39*'[9]Adj 17 Rates'!$C$43*((E17+E18+E19+E20+E21+E23+E24+E27+E28+E30+E31+E32+E65*E71))</f>
        <v>-436.46340120408684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/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-436.46340120408684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-436.46340120408684</v>
      </c>
    </row>
    <row r="27" spans="1:7" x14ac:dyDescent="0.25">
      <c r="A27" s="8">
        <v>19</v>
      </c>
      <c r="B27" s="2"/>
      <c r="C27" s="13" t="s">
        <v>26</v>
      </c>
      <c r="D27" s="2"/>
      <c r="E27" s="16"/>
    </row>
    <row r="28" spans="1:7" x14ac:dyDescent="0.25">
      <c r="A28" s="8">
        <v>20</v>
      </c>
      <c r="B28" s="2"/>
      <c r="C28" s="13" t="s">
        <v>27</v>
      </c>
      <c r="D28" s="2"/>
      <c r="E28" s="16">
        <v>0</v>
      </c>
    </row>
    <row r="29" spans="1:7" x14ac:dyDescent="0.25">
      <c r="A29" s="8">
        <v>21</v>
      </c>
      <c r="B29" s="2"/>
      <c r="C29" s="13" t="s">
        <v>28</v>
      </c>
      <c r="D29" s="2"/>
      <c r="E29" s="74">
        <f>'[9]Adj 17 Rates'!$C$37*'[9]Adj 17 Rates'!$C$43*(E17+E18+E19+E20+E21+E23+E24+E27+E28+E30+E31+E32+E65*E71)</f>
        <v>-5364.5971132167697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-16932.559586225281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-1374.3014431763222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-24107.92154382246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4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/>
    </row>
    <row r="38" spans="1:7" x14ac:dyDescent="0.25">
      <c r="A38" s="8">
        <v>27</v>
      </c>
      <c r="B38" s="2"/>
      <c r="C38" s="20" t="s">
        <v>35</v>
      </c>
      <c r="D38" s="2"/>
      <c r="E38" s="15">
        <f>'Exhibit KCH-5, p. 2'!M24</f>
        <v>-1212615.2007073662</v>
      </c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-1212615.2007073662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/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0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-1212615.2007073662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-24107.92154382246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-1212615.2007073662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-96827.323776483201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-120935.24532030566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-96827.323776483201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-33128.647283325248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-63698.676493157953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-16932.559586225281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-16932.559586225281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-96827.323776483201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-33128.647283325248</v>
      </c>
      <c r="G103" s="48" t="s">
        <v>80</v>
      </c>
    </row>
    <row r="104" spans="3:7" x14ac:dyDescent="0.25">
      <c r="C104" s="35" t="s">
        <v>81</v>
      </c>
      <c r="E104" s="49">
        <v>535.15</v>
      </c>
      <c r="F104" s="95">
        <f>+-E136+-E157</f>
        <v>535.14685208294713</v>
      </c>
      <c r="G104" s="96">
        <f>+E104-F104</f>
        <v>3.1479170528427858E-3</v>
      </c>
    </row>
    <row r="105" spans="3:7" x14ac:dyDescent="0.25">
      <c r="C105" s="35" t="s">
        <v>82</v>
      </c>
      <c r="E105" s="47">
        <f>+-E95</f>
        <v>16932.559586225281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-81166.386079383228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-839.15459109337507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-839.15459109337507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-96827.323776483201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-33128.647283325248</v>
      </c>
      <c r="G122" s="48" t="s">
        <v>80</v>
      </c>
    </row>
    <row r="123" spans="3:7" x14ac:dyDescent="0.25">
      <c r="C123" s="35" t="s">
        <v>81</v>
      </c>
      <c r="E123" s="53">
        <v>1255.72</v>
      </c>
      <c r="F123" s="95">
        <f>+-E116+-E157</f>
        <v>1255.7222522690647</v>
      </c>
      <c r="G123" s="96">
        <f>+E123-F123</f>
        <v>-2.2522690646837873E-3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16932.559586225281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-81886.956079383235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-118.5791909072576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-118.5791909072576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-96827.323776483201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-33128.647283325248</v>
      </c>
      <c r="G142" s="48" t="s">
        <v>80</v>
      </c>
    </row>
    <row r="143" spans="3:7" x14ac:dyDescent="0.25">
      <c r="C143" s="35" t="s">
        <v>81</v>
      </c>
      <c r="E143" s="25">
        <f>+-E116+-E136</f>
        <v>957.73378200063269</v>
      </c>
      <c r="F143" s="19">
        <f>+-E116+-E136</f>
        <v>957.73378200063269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16932.559586225281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-81588.96986138387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-416.56766117568958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165</v>
      </c>
      <c r="E157" s="52">
        <f>+E152-SUM(E155:E156)</f>
        <v>-416.56766117568958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25" bottom="1" header="0.75" footer="0.3"/>
  <pageSetup scale="62" orientation="portrait" r:id="rId1"/>
  <headerFooter scaleWithDoc="0">
    <oddHeader>&amp;R&amp;"Times New Roman,Bold"&amp;8Exhibit KCH-5
Page 1 of 2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0487-85A9-47C3-9669-473F7C06FCDC}">
  <sheetPr>
    <pageSetUpPr fitToPage="1"/>
  </sheetPr>
  <dimension ref="A1:O36"/>
  <sheetViews>
    <sheetView zoomScaleNormal="100" workbookViewId="0">
      <selection activeCell="R12" sqref="R12"/>
    </sheetView>
  </sheetViews>
  <sheetFormatPr defaultRowHeight="15" x14ac:dyDescent="0.25"/>
  <cols>
    <col min="1" max="1" width="6.7109375" style="57" customWidth="1"/>
    <col min="2" max="2" width="1.5703125" style="57" customWidth="1"/>
    <col min="3" max="3" width="46.710937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0.5703125" style="57" customWidth="1"/>
    <col min="8" max="8" width="1.5703125" style="57" customWidth="1"/>
    <col min="9" max="9" width="19.28515625" style="57" customWidth="1"/>
    <col min="10" max="10" width="1.5703125" style="57" customWidth="1"/>
    <col min="11" max="11" width="10.5703125" style="57" customWidth="1"/>
    <col min="12" max="12" width="1.5703125" style="57" customWidth="1"/>
    <col min="13" max="13" width="10.5703125" style="57" customWidth="1"/>
    <col min="14" max="14" width="9.140625" style="57"/>
    <col min="15" max="15" width="13" style="57" bestFit="1" customWidth="1"/>
    <col min="16" max="16384" width="9.140625" style="57"/>
  </cols>
  <sheetData>
    <row r="1" spans="1:15" ht="15.75" x14ac:dyDescent="0.25">
      <c r="A1" s="1" t="s">
        <v>142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15.75" x14ac:dyDescent="0.25">
      <c r="A2" s="5" t="s">
        <v>132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5" x14ac:dyDescent="0.25">
      <c r="A4" s="56"/>
      <c r="B4" s="56"/>
      <c r="C4" s="56"/>
      <c r="D4" s="56"/>
      <c r="E4" s="56"/>
      <c r="F4" s="56"/>
      <c r="G4" s="56"/>
      <c r="H4" s="56"/>
      <c r="I4" s="89"/>
      <c r="J4" s="90"/>
      <c r="K4" s="91"/>
      <c r="L4" s="56"/>
      <c r="M4" s="56"/>
    </row>
    <row r="5" spans="1:15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  <c r="I5" s="61" t="s">
        <v>102</v>
      </c>
      <c r="J5" s="62"/>
      <c r="K5" s="61" t="s">
        <v>102</v>
      </c>
      <c r="L5" s="62"/>
      <c r="M5" s="61" t="s">
        <v>4</v>
      </c>
    </row>
    <row r="6" spans="1:15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143</v>
      </c>
      <c r="H6" s="62"/>
      <c r="I6" s="63" t="s">
        <v>105</v>
      </c>
      <c r="J6" s="62"/>
      <c r="K6" s="63" t="s">
        <v>336</v>
      </c>
      <c r="L6" s="62"/>
      <c r="M6" s="63" t="s">
        <v>106</v>
      </c>
    </row>
    <row r="7" spans="1: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5" x14ac:dyDescent="0.25">
      <c r="A8" s="61">
        <v>1</v>
      </c>
      <c r="B8" s="56"/>
      <c r="C8" s="62" t="s">
        <v>144</v>
      </c>
      <c r="D8" s="56"/>
      <c r="E8" s="56"/>
      <c r="F8" s="56"/>
      <c r="G8" s="56"/>
      <c r="H8" s="56"/>
      <c r="I8" s="56"/>
      <c r="J8" s="56"/>
      <c r="K8" s="56"/>
      <c r="L8" s="56"/>
      <c r="M8" s="56"/>
      <c r="O8" s="64"/>
    </row>
    <row r="9" spans="1:15" x14ac:dyDescent="0.25">
      <c r="A9" s="61">
        <f>A8+1</f>
        <v>2</v>
      </c>
      <c r="B9" s="56"/>
      <c r="C9" s="56" t="s">
        <v>145</v>
      </c>
      <c r="D9" s="56"/>
      <c r="E9" s="56"/>
      <c r="F9" s="56"/>
      <c r="G9" s="56"/>
      <c r="H9" s="56"/>
      <c r="I9" s="56"/>
      <c r="J9" s="56"/>
      <c r="K9" s="56"/>
      <c r="L9" s="56"/>
      <c r="M9" s="56"/>
      <c r="O9" s="64"/>
    </row>
    <row r="10" spans="1:15" x14ac:dyDescent="0.25">
      <c r="A10" s="61">
        <f t="shared" ref="A10:A24" si="0">A9+1</f>
        <v>3</v>
      </c>
      <c r="B10" s="56"/>
      <c r="C10" s="65" t="s">
        <v>146</v>
      </c>
      <c r="D10" s="56"/>
      <c r="E10" s="66">
        <v>108</v>
      </c>
      <c r="F10" s="56"/>
      <c r="G10" s="67">
        <f>-'[18]Schedule D-04  '!$X$105</f>
        <v>-1244314.6600000001</v>
      </c>
      <c r="H10" s="56"/>
      <c r="I10" s="66" t="s">
        <v>135</v>
      </c>
      <c r="J10" s="56"/>
      <c r="K10" s="92">
        <v>0.80433200000000005</v>
      </c>
      <c r="L10" s="56"/>
      <c r="M10" s="67">
        <f>+G10*K10</f>
        <v>-1000842.0991071202</v>
      </c>
      <c r="O10" s="93"/>
    </row>
    <row r="11" spans="1:15" ht="18" x14ac:dyDescent="0.25">
      <c r="A11" s="61">
        <f t="shared" si="0"/>
        <v>4</v>
      </c>
      <c r="B11" s="56"/>
      <c r="C11" s="65" t="s">
        <v>335</v>
      </c>
      <c r="D11" s="56"/>
      <c r="E11" s="66">
        <v>108</v>
      </c>
      <c r="F11" s="56"/>
      <c r="G11" s="67">
        <f>-SUM('[18]Schedule D-04  '!$X$126,'[18]Schedule D-04  '!$X$151,'[18]Schedule D-04  '!$X$158,'[18]Schedule D-04  '!$X$176,'[18]Schedule D-04  '!$X$183,'[18]Schedule D-04  '!$X$190,'[18]Schedule D-04  '!$X$198)</f>
        <v>199069.1735600002</v>
      </c>
      <c r="H11" s="56"/>
      <c r="I11" s="66" t="s">
        <v>135</v>
      </c>
      <c r="J11" s="56"/>
      <c r="K11" s="92">
        <f>K10</f>
        <v>0.80433200000000005</v>
      </c>
      <c r="L11" s="56"/>
      <c r="M11" s="67">
        <f t="shared" ref="M11:M13" si="1">+G11*K11</f>
        <v>160117.70650786208</v>
      </c>
      <c r="O11" s="93"/>
    </row>
    <row r="12" spans="1:15" ht="17.25" customHeight="1" x14ac:dyDescent="0.25">
      <c r="A12" s="61">
        <f t="shared" si="0"/>
        <v>5</v>
      </c>
      <c r="B12" s="56"/>
      <c r="C12" s="65" t="s">
        <v>147</v>
      </c>
      <c r="D12" s="56"/>
      <c r="E12" s="66">
        <v>108</v>
      </c>
      <c r="F12" s="56"/>
      <c r="G12" s="67">
        <f>-'[18]Schedule D-04  '!$X$131</f>
        <v>-909.63999999999942</v>
      </c>
      <c r="H12" s="56"/>
      <c r="I12" s="66" t="s">
        <v>148</v>
      </c>
      <c r="J12" s="56"/>
      <c r="K12" s="92">
        <v>1</v>
      </c>
      <c r="L12" s="56"/>
      <c r="M12" s="67">
        <f t="shared" si="1"/>
        <v>-909.63999999999942</v>
      </c>
      <c r="O12" s="93"/>
    </row>
    <row r="13" spans="1:15" x14ac:dyDescent="0.25">
      <c r="A13" s="61">
        <f t="shared" si="0"/>
        <v>6</v>
      </c>
      <c r="B13" s="56"/>
      <c r="C13" s="65" t="s">
        <v>149</v>
      </c>
      <c r="D13" s="56"/>
      <c r="E13" s="66">
        <v>108</v>
      </c>
      <c r="F13" s="56"/>
      <c r="G13" s="67">
        <f>-SUM('[18]Schedule D-04  '!$X$137+'[18]Schedule D-04  '!$X$143)</f>
        <v>-1.2799999999883767</v>
      </c>
      <c r="H13" s="56"/>
      <c r="I13" s="66" t="s">
        <v>150</v>
      </c>
      <c r="J13" s="56"/>
      <c r="K13" s="92">
        <v>0</v>
      </c>
      <c r="L13" s="56"/>
      <c r="M13" s="67">
        <f t="shared" si="1"/>
        <v>0</v>
      </c>
      <c r="O13" s="93"/>
    </row>
    <row r="14" spans="1:15" x14ac:dyDescent="0.25">
      <c r="A14" s="61">
        <f t="shared" si="0"/>
        <v>7</v>
      </c>
      <c r="B14" s="56"/>
      <c r="C14" s="94" t="s">
        <v>151</v>
      </c>
      <c r="D14" s="56"/>
      <c r="E14" s="66"/>
      <c r="F14" s="56"/>
      <c r="G14" s="67"/>
      <c r="H14" s="56"/>
      <c r="I14" s="66"/>
      <c r="J14" s="56"/>
      <c r="K14" s="92"/>
      <c r="L14" s="56"/>
      <c r="M14" s="67"/>
      <c r="O14" s="93"/>
    </row>
    <row r="15" spans="1:15" x14ac:dyDescent="0.25">
      <c r="A15" s="61">
        <f t="shared" si="0"/>
        <v>8</v>
      </c>
      <c r="B15" s="56"/>
      <c r="C15" s="65" t="s">
        <v>152</v>
      </c>
      <c r="D15" s="56"/>
      <c r="E15" s="66">
        <v>108</v>
      </c>
      <c r="F15" s="56"/>
      <c r="G15" s="67">
        <f>-'[18]Schedule D-04  '!$X$250</f>
        <v>-167070.34999999942</v>
      </c>
      <c r="H15" s="56"/>
      <c r="I15" s="66" t="s">
        <v>153</v>
      </c>
      <c r="J15" s="56"/>
      <c r="K15" s="92">
        <v>0.79590033829055895</v>
      </c>
      <c r="L15" s="56"/>
      <c r="M15" s="67">
        <f t="shared" ref="M15:M23" si="2">+G15*K15</f>
        <v>-132971.34808332162</v>
      </c>
      <c r="O15" s="93"/>
    </row>
    <row r="16" spans="1:15" x14ac:dyDescent="0.25">
      <c r="A16" s="61">
        <f t="shared" si="0"/>
        <v>9</v>
      </c>
      <c r="B16" s="56"/>
      <c r="C16" s="94" t="s">
        <v>154</v>
      </c>
      <c r="D16" s="56"/>
      <c r="E16" s="66"/>
      <c r="F16" s="56"/>
      <c r="G16" s="67"/>
      <c r="H16" s="56"/>
      <c r="I16" s="66"/>
      <c r="J16" s="56"/>
      <c r="K16" s="92"/>
      <c r="L16" s="56"/>
      <c r="M16" s="67"/>
      <c r="O16" s="93"/>
    </row>
    <row r="17" spans="1:15" x14ac:dyDescent="0.25">
      <c r="A17" s="61">
        <f t="shared" si="0"/>
        <v>10</v>
      </c>
      <c r="B17" s="56"/>
      <c r="C17" s="65" t="s">
        <v>155</v>
      </c>
      <c r="D17" s="56"/>
      <c r="E17" s="66">
        <v>108</v>
      </c>
      <c r="F17" s="56"/>
      <c r="G17" s="67">
        <f>-'[18]Schedule D-04  '!$X$266</f>
        <v>-588910.38000000012</v>
      </c>
      <c r="H17" s="56"/>
      <c r="I17" s="66" t="s">
        <v>148</v>
      </c>
      <c r="J17" s="56"/>
      <c r="K17" s="92">
        <v>1</v>
      </c>
      <c r="L17" s="56"/>
      <c r="M17" s="67">
        <f t="shared" si="2"/>
        <v>-588910.38000000012</v>
      </c>
      <c r="O17" s="93"/>
    </row>
    <row r="18" spans="1:15" x14ac:dyDescent="0.25">
      <c r="A18" s="61">
        <f t="shared" si="0"/>
        <v>11</v>
      </c>
      <c r="B18" s="56"/>
      <c r="C18" s="65" t="s">
        <v>156</v>
      </c>
      <c r="D18" s="56"/>
      <c r="E18" s="66">
        <v>108</v>
      </c>
      <c r="F18" s="56"/>
      <c r="G18" s="67">
        <f>-'[18]Schedule D-04  '!$X$291</f>
        <v>-213593.33999999979</v>
      </c>
      <c r="H18" s="56"/>
      <c r="I18" s="66" t="s">
        <v>150</v>
      </c>
      <c r="J18" s="56"/>
      <c r="K18" s="92">
        <v>0</v>
      </c>
      <c r="L18" s="56"/>
      <c r="M18" s="67">
        <f t="shared" si="2"/>
        <v>0</v>
      </c>
      <c r="O18" s="93"/>
    </row>
    <row r="19" spans="1:15" x14ac:dyDescent="0.25">
      <c r="A19" s="61">
        <f t="shared" si="0"/>
        <v>12</v>
      </c>
      <c r="B19" s="56"/>
      <c r="C19" s="94" t="s">
        <v>157</v>
      </c>
      <c r="D19" s="56"/>
      <c r="E19" s="66"/>
      <c r="F19" s="56"/>
      <c r="G19" s="67"/>
      <c r="H19" s="56"/>
      <c r="I19" s="66"/>
      <c r="J19" s="56"/>
      <c r="K19" s="92"/>
      <c r="L19" s="56"/>
      <c r="M19" s="67"/>
      <c r="O19" s="93"/>
    </row>
    <row r="20" spans="1:15" x14ac:dyDescent="0.25">
      <c r="A20" s="61">
        <f t="shared" si="0"/>
        <v>13</v>
      </c>
      <c r="B20" s="56"/>
      <c r="C20" s="65" t="s">
        <v>152</v>
      </c>
      <c r="D20" s="56"/>
      <c r="E20" s="66">
        <v>108</v>
      </c>
      <c r="F20" s="56"/>
      <c r="G20" s="70">
        <f>-'[18]Schedule D-04  '!$X$310</f>
        <v>-513066.80999999942</v>
      </c>
      <c r="H20" s="56"/>
      <c r="I20" s="66" t="s">
        <v>108</v>
      </c>
      <c r="J20" s="56"/>
      <c r="K20" s="92">
        <v>0.78804132552717898</v>
      </c>
      <c r="L20" s="56"/>
      <c r="M20" s="70">
        <f t="shared" si="2"/>
        <v>-404317.84903640085</v>
      </c>
      <c r="O20" s="93"/>
    </row>
    <row r="21" spans="1:15" x14ac:dyDescent="0.25">
      <c r="A21" s="61">
        <f t="shared" si="0"/>
        <v>14</v>
      </c>
      <c r="B21" s="56"/>
      <c r="C21" s="94" t="s">
        <v>158</v>
      </c>
      <c r="D21" s="56"/>
      <c r="E21" s="66"/>
      <c r="F21" s="56"/>
      <c r="G21" s="67">
        <f>SUM(G10:G20)</f>
        <v>-2528797.286439999</v>
      </c>
      <c r="H21" s="56"/>
      <c r="I21" s="66"/>
      <c r="J21" s="56"/>
      <c r="K21" s="92"/>
      <c r="L21" s="56"/>
      <c r="M21" s="67">
        <f>SUM(M10:M20)</f>
        <v>-1967833.6097189807</v>
      </c>
      <c r="O21" s="93"/>
    </row>
    <row r="22" spans="1:15" x14ac:dyDescent="0.25">
      <c r="A22" s="61">
        <f t="shared" si="0"/>
        <v>15</v>
      </c>
      <c r="B22" s="56"/>
      <c r="C22" s="94" t="s">
        <v>159</v>
      </c>
      <c r="D22" s="56"/>
      <c r="E22" s="66"/>
      <c r="F22" s="56"/>
      <c r="G22" s="67"/>
      <c r="H22" s="56"/>
      <c r="I22" s="66"/>
      <c r="J22" s="56"/>
      <c r="K22" s="92"/>
      <c r="L22" s="56"/>
      <c r="M22" s="67"/>
      <c r="O22" s="93"/>
    </row>
    <row r="23" spans="1:15" x14ac:dyDescent="0.25">
      <c r="A23" s="61">
        <f t="shared" si="0"/>
        <v>16</v>
      </c>
      <c r="B23" s="56"/>
      <c r="C23" s="65" t="s">
        <v>160</v>
      </c>
      <c r="D23" s="56"/>
      <c r="E23" s="66">
        <v>111</v>
      </c>
      <c r="F23" s="56"/>
      <c r="G23" s="70">
        <f>-'[18]Schedule D-04  '!$X$320</f>
        <v>958348.73698583397</v>
      </c>
      <c r="H23" s="56"/>
      <c r="I23" s="66" t="s">
        <v>108</v>
      </c>
      <c r="J23" s="56"/>
      <c r="K23" s="92">
        <f>K20</f>
        <v>0.78804132552717898</v>
      </c>
      <c r="L23" s="56"/>
      <c r="M23" s="70">
        <f t="shared" si="2"/>
        <v>755218.40901161439</v>
      </c>
      <c r="O23" s="93"/>
    </row>
    <row r="24" spans="1:15" x14ac:dyDescent="0.25">
      <c r="A24" s="61">
        <f t="shared" si="0"/>
        <v>17</v>
      </c>
      <c r="B24" s="56"/>
      <c r="C24" s="94" t="s">
        <v>161</v>
      </c>
      <c r="D24" s="56"/>
      <c r="E24" s="56"/>
      <c r="F24" s="56"/>
      <c r="G24" s="67">
        <f>+G21+G23</f>
        <v>-1570448.5494541652</v>
      </c>
      <c r="H24" s="56"/>
      <c r="I24" s="56"/>
      <c r="J24" s="56"/>
      <c r="K24" s="56"/>
      <c r="L24" s="56"/>
      <c r="M24" s="67">
        <f>+M21+M23</f>
        <v>-1212615.2007073662</v>
      </c>
    </row>
    <row r="25" spans="1:15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5" x14ac:dyDescent="0.25">
      <c r="A26" s="62" t="s">
        <v>119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5" x14ac:dyDescent="0.25">
      <c r="A27" s="56" t="s">
        <v>162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5" x14ac:dyDescent="0.25">
      <c r="A28" s="56" t="s">
        <v>163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5" x14ac:dyDescent="0.25">
      <c r="A30" s="56" t="s">
        <v>342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5" x14ac:dyDescent="0.25">
      <c r="A32" s="56" t="s">
        <v>454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</sheetData>
  <printOptions horizontalCentered="1"/>
  <pageMargins left="1" right="1" top="1.25" bottom="1" header="0.75" footer="0.3"/>
  <pageSetup scale="70" orientation="portrait" r:id="rId1"/>
  <headerFooter scaleWithDoc="0">
    <oddHeader>&amp;R&amp;"Times New Roman,Bold"&amp;8Exhibit KCH-5
Page 2 of 2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363F-6997-4574-9AC2-F156729AABA8}">
  <dimension ref="A1:S116"/>
  <sheetViews>
    <sheetView zoomScale="80" zoomScaleNormal="80" zoomScaleSheetLayoutView="80" workbookViewId="0">
      <selection activeCell="A2" sqref="A2"/>
    </sheetView>
  </sheetViews>
  <sheetFormatPr defaultColWidth="8.7109375" defaultRowHeight="15" x14ac:dyDescent="0.25"/>
  <cols>
    <col min="1" max="1" width="8.7109375" style="249"/>
    <col min="2" max="2" width="16.7109375" style="249" customWidth="1"/>
    <col min="3" max="3" width="39.85546875" style="249" customWidth="1"/>
    <col min="4" max="4" width="15.5703125" style="249" bestFit="1" customWidth="1"/>
    <col min="5" max="5" width="11.7109375" style="249" customWidth="1"/>
    <col min="6" max="6" width="12.140625" style="249" customWidth="1"/>
    <col min="7" max="8" width="12.28515625" style="249" customWidth="1"/>
    <col min="9" max="10" width="12.140625" style="249" customWidth="1"/>
    <col min="11" max="11" width="11.140625" style="249" customWidth="1"/>
    <col min="12" max="12" width="10.28515625" style="249" customWidth="1"/>
    <col min="13" max="13" width="13.42578125" style="249" customWidth="1"/>
    <col min="14" max="14" width="14" style="249" customWidth="1"/>
    <col min="15" max="15" width="12.42578125" style="249" bestFit="1" customWidth="1"/>
    <col min="16" max="18" width="8.7109375" style="249"/>
    <col min="19" max="19" width="19.85546875" style="249" customWidth="1"/>
    <col min="20" max="16384" width="8.7109375" style="249"/>
  </cols>
  <sheetData>
    <row r="1" spans="1:19" x14ac:dyDescent="0.25">
      <c r="A1" s="242" t="s">
        <v>369</v>
      </c>
      <c r="B1" s="243"/>
      <c r="C1" s="243"/>
      <c r="D1" s="243"/>
      <c r="E1" s="244"/>
      <c r="F1" s="245"/>
      <c r="G1" s="246"/>
      <c r="H1" s="245"/>
      <c r="I1" s="245"/>
      <c r="J1" s="245"/>
      <c r="K1" s="245"/>
      <c r="L1" s="245"/>
      <c r="M1" s="244"/>
      <c r="N1" s="247"/>
      <c r="O1" s="248"/>
    </row>
    <row r="2" spans="1:19" x14ac:dyDescent="0.25">
      <c r="A2" s="243" t="s">
        <v>370</v>
      </c>
      <c r="B2" s="243"/>
      <c r="C2" s="243"/>
      <c r="D2" s="243"/>
      <c r="E2" s="244"/>
      <c r="F2" s="245"/>
      <c r="G2" s="246"/>
      <c r="H2" s="245"/>
      <c r="I2" s="245"/>
      <c r="J2" s="245"/>
      <c r="K2" s="245"/>
      <c r="L2" s="245"/>
      <c r="M2" s="244"/>
      <c r="N2" s="247"/>
      <c r="O2" s="248"/>
    </row>
    <row r="3" spans="1:19" x14ac:dyDescent="0.25">
      <c r="A3" s="242" t="s">
        <v>371</v>
      </c>
      <c r="B3" s="243"/>
      <c r="C3" s="243"/>
      <c r="D3" s="243"/>
      <c r="E3" s="244"/>
      <c r="F3" s="245"/>
      <c r="G3" s="246"/>
      <c r="H3" s="245"/>
      <c r="I3" s="245"/>
      <c r="J3" s="245"/>
      <c r="K3" s="245"/>
      <c r="L3" s="245"/>
      <c r="M3" s="244"/>
      <c r="N3" s="245"/>
      <c r="O3" s="248"/>
    </row>
    <row r="4" spans="1:19" x14ac:dyDescent="0.25">
      <c r="A4" s="242"/>
      <c r="B4" s="243"/>
      <c r="C4" s="243"/>
      <c r="D4" s="243"/>
      <c r="E4" s="244"/>
      <c r="F4" s="245"/>
      <c r="G4" s="246"/>
      <c r="H4" s="245"/>
      <c r="I4" s="245"/>
      <c r="J4" s="245"/>
      <c r="K4" s="245"/>
      <c r="L4" s="245"/>
      <c r="M4" s="244"/>
      <c r="N4" s="245"/>
      <c r="O4" s="248"/>
    </row>
    <row r="5" spans="1:19" x14ac:dyDescent="0.25">
      <c r="A5" s="250"/>
      <c r="B5" s="245"/>
      <c r="C5" s="245"/>
      <c r="D5" s="245"/>
      <c r="E5" s="244"/>
      <c r="F5" s="245"/>
      <c r="G5" s="247"/>
      <c r="H5" s="245"/>
      <c r="I5" s="245"/>
      <c r="J5" s="245"/>
      <c r="K5" s="245"/>
      <c r="L5" s="245"/>
      <c r="M5" s="244"/>
      <c r="N5" s="245"/>
      <c r="O5" s="251"/>
    </row>
    <row r="6" spans="1:19" x14ac:dyDescent="0.25">
      <c r="A6" s="252" t="s">
        <v>372</v>
      </c>
      <c r="B6" s="253"/>
      <c r="C6" s="253"/>
      <c r="D6" s="253"/>
      <c r="E6" s="244"/>
      <c r="F6" s="245"/>
      <c r="G6" s="245"/>
      <c r="H6" s="245"/>
      <c r="I6" s="245"/>
      <c r="J6" s="245"/>
      <c r="K6" s="245"/>
      <c r="L6" s="245"/>
      <c r="M6" s="244"/>
      <c r="N6" s="245"/>
    </row>
    <row r="7" spans="1:19" ht="70.5" customHeight="1" x14ac:dyDescent="0.25">
      <c r="A7" s="254" t="s">
        <v>276</v>
      </c>
      <c r="B7" s="255" t="s">
        <v>278</v>
      </c>
      <c r="C7" s="254" t="s">
        <v>345</v>
      </c>
      <c r="D7" s="254" t="s">
        <v>280</v>
      </c>
      <c r="E7" s="256"/>
      <c r="F7" s="257" t="s">
        <v>373</v>
      </c>
      <c r="G7" s="257" t="s">
        <v>374</v>
      </c>
      <c r="H7" s="257" t="s">
        <v>375</v>
      </c>
      <c r="I7" s="257" t="s">
        <v>376</v>
      </c>
      <c r="J7" s="254" t="s">
        <v>377</v>
      </c>
      <c r="K7" s="254" t="s">
        <v>283</v>
      </c>
      <c r="L7" s="254" t="s">
        <v>284</v>
      </c>
      <c r="M7" s="258"/>
      <c r="N7" s="259" t="s">
        <v>378</v>
      </c>
      <c r="O7" s="260"/>
    </row>
    <row r="8" spans="1:19" x14ac:dyDescent="0.25">
      <c r="A8" s="261"/>
      <c r="B8" s="245"/>
      <c r="C8" s="262" t="s">
        <v>4</v>
      </c>
      <c r="D8" s="245"/>
      <c r="E8" s="244"/>
      <c r="F8" s="245"/>
      <c r="G8" s="245"/>
      <c r="H8" s="245"/>
      <c r="I8" s="245"/>
      <c r="J8" s="245"/>
      <c r="K8" s="245"/>
      <c r="L8" s="245"/>
      <c r="M8" s="244"/>
      <c r="N8" s="245"/>
    </row>
    <row r="9" spans="1:19" x14ac:dyDescent="0.25">
      <c r="A9" s="261">
        <v>1</v>
      </c>
      <c r="B9" s="263" t="s">
        <v>287</v>
      </c>
      <c r="C9" s="263" t="s">
        <v>288</v>
      </c>
      <c r="D9" s="264">
        <v>2681376311.1403513</v>
      </c>
      <c r="E9" s="265"/>
      <c r="F9" s="264">
        <v>769202.81250242458</v>
      </c>
      <c r="G9" s="264">
        <v>919158.00693300331</v>
      </c>
      <c r="H9" s="264">
        <v>857186.92835150426</v>
      </c>
      <c r="I9" s="264">
        <v>754267.39183142676</v>
      </c>
      <c r="J9" s="266">
        <f t="shared" ref="J9:J25" si="0">AVERAGE(F9:I9)</f>
        <v>824953.78490458976</v>
      </c>
      <c r="K9" s="264">
        <f t="shared" ref="K9:K25" si="1">D9/8784</f>
        <v>305256.86602235329</v>
      </c>
      <c r="L9" s="266">
        <f t="shared" ref="L9:L25" si="2">IF((J9-K9)&lt;0,0,(J9-K9))</f>
        <v>519696.91888223647</v>
      </c>
      <c r="M9" s="265"/>
      <c r="N9" s="267"/>
      <c r="O9" s="268"/>
      <c r="S9" s="269"/>
    </row>
    <row r="10" spans="1:19" x14ac:dyDescent="0.25">
      <c r="A10" s="261">
        <f t="shared" ref="A10:A26" si="3">A9+1</f>
        <v>2</v>
      </c>
      <c r="B10" s="245" t="s">
        <v>289</v>
      </c>
      <c r="C10" s="263" t="s">
        <v>290</v>
      </c>
      <c r="D10" s="264">
        <v>293679396.82615608</v>
      </c>
      <c r="E10" s="265"/>
      <c r="F10" s="264">
        <v>70761.509428599325</v>
      </c>
      <c r="G10" s="264">
        <v>76678.659805923468</v>
      </c>
      <c r="H10" s="264">
        <v>72638.00898589642</v>
      </c>
      <c r="I10" s="264">
        <v>63800.103256686743</v>
      </c>
      <c r="J10" s="266">
        <f t="shared" si="0"/>
        <v>70969.570369276495</v>
      </c>
      <c r="K10" s="264">
        <f t="shared" si="1"/>
        <v>33433.446815363852</v>
      </c>
      <c r="L10" s="266">
        <f t="shared" si="2"/>
        <v>37536.123553912643</v>
      </c>
      <c r="M10" s="265"/>
      <c r="N10" s="267"/>
      <c r="O10" s="268"/>
      <c r="S10" s="269"/>
    </row>
    <row r="11" spans="1:19" x14ac:dyDescent="0.25">
      <c r="A11" s="261">
        <f t="shared" si="3"/>
        <v>3</v>
      </c>
      <c r="B11" s="245" t="s">
        <v>291</v>
      </c>
      <c r="C11" s="263" t="s">
        <v>292</v>
      </c>
      <c r="D11" s="264">
        <v>3964113.1202999996</v>
      </c>
      <c r="E11" s="265"/>
      <c r="F11" s="264">
        <v>0</v>
      </c>
      <c r="G11" s="264">
        <v>0</v>
      </c>
      <c r="H11" s="264">
        <v>0</v>
      </c>
      <c r="I11" s="264">
        <v>0</v>
      </c>
      <c r="J11" s="266">
        <f t="shared" si="0"/>
        <v>0</v>
      </c>
      <c r="K11" s="264">
        <f t="shared" si="1"/>
        <v>451.28792353142074</v>
      </c>
      <c r="L11" s="266">
        <f t="shared" si="2"/>
        <v>0</v>
      </c>
      <c r="M11" s="265"/>
      <c r="N11" s="267"/>
      <c r="O11" s="268"/>
      <c r="S11" s="269"/>
    </row>
    <row r="12" spans="1:19" x14ac:dyDescent="0.25">
      <c r="A12" s="261">
        <f t="shared" si="3"/>
        <v>4</v>
      </c>
      <c r="B12" s="245" t="s">
        <v>379</v>
      </c>
      <c r="C12" s="263" t="s">
        <v>294</v>
      </c>
      <c r="D12" s="264">
        <v>38885061.895500004</v>
      </c>
      <c r="E12" s="265"/>
      <c r="F12" s="264">
        <v>0</v>
      </c>
      <c r="G12" s="264">
        <v>0</v>
      </c>
      <c r="H12" s="264">
        <v>0</v>
      </c>
      <c r="I12" s="264">
        <v>0</v>
      </c>
      <c r="J12" s="266">
        <f t="shared" si="0"/>
        <v>0</v>
      </c>
      <c r="K12" s="264">
        <f t="shared" si="1"/>
        <v>4426.8057713456292</v>
      </c>
      <c r="L12" s="266">
        <f t="shared" si="2"/>
        <v>0</v>
      </c>
      <c r="M12" s="265"/>
      <c r="N12" s="267"/>
      <c r="O12" s="268"/>
      <c r="S12" s="269"/>
    </row>
    <row r="13" spans="1:19" x14ac:dyDescent="0.25">
      <c r="A13" s="261">
        <f t="shared" si="3"/>
        <v>5</v>
      </c>
      <c r="B13" s="245" t="s">
        <v>380</v>
      </c>
      <c r="C13" s="263" t="s">
        <v>296</v>
      </c>
      <c r="D13" s="264">
        <v>2238726.5729999999</v>
      </c>
      <c r="E13" s="265"/>
      <c r="F13" s="264">
        <v>195.18907334961091</v>
      </c>
      <c r="G13" s="264">
        <v>194.06546436856067</v>
      </c>
      <c r="H13" s="264">
        <v>194.06406036092068</v>
      </c>
      <c r="I13" s="264">
        <v>193.95509857312152</v>
      </c>
      <c r="J13" s="266">
        <f t="shared" si="0"/>
        <v>194.31842416305344</v>
      </c>
      <c r="K13" s="264">
        <f t="shared" si="1"/>
        <v>254.8641362704918</v>
      </c>
      <c r="L13" s="266">
        <f t="shared" si="2"/>
        <v>0</v>
      </c>
      <c r="M13" s="267"/>
      <c r="N13" s="267"/>
      <c r="O13" s="268"/>
      <c r="S13" s="269"/>
    </row>
    <row r="14" spans="1:19" x14ac:dyDescent="0.25">
      <c r="A14" s="261">
        <f t="shared" si="3"/>
        <v>6</v>
      </c>
      <c r="B14" s="245" t="s">
        <v>381</v>
      </c>
      <c r="C14" s="263" t="s">
        <v>382</v>
      </c>
      <c r="D14" s="264">
        <v>184560694.37298</v>
      </c>
      <c r="E14" s="265"/>
      <c r="F14" s="264">
        <v>21154.504869045824</v>
      </c>
      <c r="G14" s="264">
        <v>31935.225791343561</v>
      </c>
      <c r="H14" s="264">
        <v>22772.079713324882</v>
      </c>
      <c r="I14" s="264">
        <v>19377.163191526222</v>
      </c>
      <c r="J14" s="266">
        <f t="shared" si="0"/>
        <v>23809.743391310123</v>
      </c>
      <c r="K14" s="264">
        <f t="shared" si="1"/>
        <v>21011.008011495902</v>
      </c>
      <c r="L14" s="266">
        <f t="shared" si="2"/>
        <v>2798.7353798142212</v>
      </c>
      <c r="M14" s="267"/>
      <c r="N14" s="267"/>
      <c r="O14" s="268"/>
      <c r="S14" s="269"/>
    </row>
    <row r="15" spans="1:19" x14ac:dyDescent="0.25">
      <c r="A15" s="261">
        <f t="shared" si="3"/>
        <v>7</v>
      </c>
      <c r="B15" s="245" t="s">
        <v>299</v>
      </c>
      <c r="C15" s="263" t="s">
        <v>300</v>
      </c>
      <c r="D15" s="264">
        <v>44081881.514579996</v>
      </c>
      <c r="E15" s="265"/>
      <c r="F15" s="264">
        <v>7736.8499999999995</v>
      </c>
      <c r="G15" s="264">
        <v>7736.8499999999995</v>
      </c>
      <c r="H15" s="264">
        <v>7736.8499999999995</v>
      </c>
      <c r="I15" s="264">
        <v>7736.8499999999995</v>
      </c>
      <c r="J15" s="266">
        <f t="shared" si="0"/>
        <v>7736.8499999999995</v>
      </c>
      <c r="K15" s="264">
        <f t="shared" si="1"/>
        <v>5018.429134173497</v>
      </c>
      <c r="L15" s="266">
        <f t="shared" si="2"/>
        <v>2718.4208658265024</v>
      </c>
      <c r="M15" s="265"/>
      <c r="N15" s="267"/>
      <c r="O15" s="268"/>
      <c r="S15" s="269"/>
    </row>
    <row r="16" spans="1:19" x14ac:dyDescent="0.25">
      <c r="A16" s="261">
        <f t="shared" si="3"/>
        <v>8</v>
      </c>
      <c r="B16" s="245" t="s">
        <v>301</v>
      </c>
      <c r="C16" s="263" t="s">
        <v>302</v>
      </c>
      <c r="D16" s="264">
        <v>5525845.7400000002</v>
      </c>
      <c r="E16" s="265"/>
      <c r="F16" s="264">
        <v>423.75811550258925</v>
      </c>
      <c r="G16" s="264">
        <v>390.54452211312145</v>
      </c>
      <c r="H16" s="264">
        <v>337.64169529964914</v>
      </c>
      <c r="I16" s="264">
        <v>373.22001245692951</v>
      </c>
      <c r="J16" s="266">
        <f t="shared" si="0"/>
        <v>381.29108634307232</v>
      </c>
      <c r="K16" s="264">
        <f t="shared" si="1"/>
        <v>629.08079918032786</v>
      </c>
      <c r="L16" s="266">
        <f t="shared" si="2"/>
        <v>0</v>
      </c>
      <c r="M16" s="265"/>
      <c r="N16" s="267"/>
      <c r="O16" s="268"/>
      <c r="S16" s="269"/>
    </row>
    <row r="17" spans="1:19" x14ac:dyDescent="0.25">
      <c r="A17" s="261">
        <f t="shared" si="3"/>
        <v>9</v>
      </c>
      <c r="B17" s="245" t="s">
        <v>303</v>
      </c>
      <c r="C17" s="263" t="s">
        <v>304</v>
      </c>
      <c r="D17" s="264">
        <v>4141471.6255218121</v>
      </c>
      <c r="E17" s="265"/>
      <c r="F17" s="264">
        <v>1384.2337923121436</v>
      </c>
      <c r="G17" s="264">
        <v>1880.9082447156673</v>
      </c>
      <c r="H17" s="264">
        <v>1246.8362946419832</v>
      </c>
      <c r="I17" s="264">
        <v>1281.6753462659615</v>
      </c>
      <c r="J17" s="266">
        <f t="shared" si="0"/>
        <v>1448.4134194839389</v>
      </c>
      <c r="K17" s="264">
        <f t="shared" si="1"/>
        <v>471.47901019146315</v>
      </c>
      <c r="L17" s="266">
        <f t="shared" si="2"/>
        <v>976.93440929247572</v>
      </c>
      <c r="M17" s="265"/>
      <c r="N17" s="267"/>
      <c r="O17" s="268"/>
      <c r="S17" s="269"/>
    </row>
    <row r="18" spans="1:19" x14ac:dyDescent="0.25">
      <c r="A18" s="261">
        <f t="shared" si="3"/>
        <v>10</v>
      </c>
      <c r="B18" s="245" t="s">
        <v>305</v>
      </c>
      <c r="C18" s="263" t="s">
        <v>306</v>
      </c>
      <c r="D18" s="264">
        <v>1563843456.5028987</v>
      </c>
      <c r="E18" s="265"/>
      <c r="F18" s="264">
        <v>318545.44123905996</v>
      </c>
      <c r="G18" s="264">
        <v>328430.56304750714</v>
      </c>
      <c r="H18" s="264">
        <v>308671.5166774976</v>
      </c>
      <c r="I18" s="264">
        <v>306945.0338259188</v>
      </c>
      <c r="J18" s="266">
        <f t="shared" si="0"/>
        <v>315648.13869749586</v>
      </c>
      <c r="K18" s="264">
        <f t="shared" si="1"/>
        <v>178033.18038512053</v>
      </c>
      <c r="L18" s="266">
        <f t="shared" si="2"/>
        <v>137614.95831237533</v>
      </c>
      <c r="M18" s="265"/>
      <c r="N18" s="267"/>
      <c r="O18" s="268"/>
      <c r="S18" s="269"/>
    </row>
    <row r="19" spans="1:19" x14ac:dyDescent="0.25">
      <c r="A19" s="261">
        <f t="shared" si="3"/>
        <v>11</v>
      </c>
      <c r="B19" s="245" t="s">
        <v>307</v>
      </c>
      <c r="C19" s="263" t="s">
        <v>308</v>
      </c>
      <c r="D19" s="264">
        <v>653816288.8215729</v>
      </c>
      <c r="E19" s="265"/>
      <c r="F19" s="264">
        <v>97488.788458935727</v>
      </c>
      <c r="G19" s="264">
        <v>103585.33669363486</v>
      </c>
      <c r="H19" s="264">
        <v>104810.08917915077</v>
      </c>
      <c r="I19" s="264">
        <v>104703.73661250983</v>
      </c>
      <c r="J19" s="266">
        <f t="shared" si="0"/>
        <v>102646.9877360578</v>
      </c>
      <c r="K19" s="264">
        <f t="shared" si="1"/>
        <v>74432.637616299282</v>
      </c>
      <c r="L19" s="266">
        <f t="shared" si="2"/>
        <v>28214.350119758514</v>
      </c>
      <c r="M19" s="265"/>
      <c r="N19" s="267"/>
      <c r="O19" s="268"/>
      <c r="S19" s="269"/>
    </row>
    <row r="20" spans="1:19" x14ac:dyDescent="0.25">
      <c r="A20" s="261">
        <f t="shared" si="3"/>
        <v>12</v>
      </c>
      <c r="B20" s="245" t="s">
        <v>309</v>
      </c>
      <c r="C20" s="263" t="s">
        <v>310</v>
      </c>
      <c r="D20" s="264">
        <v>323039506.48011005</v>
      </c>
      <c r="E20" s="265"/>
      <c r="F20" s="264">
        <v>41374.447999999997</v>
      </c>
      <c r="G20" s="264">
        <v>41374.448000000004</v>
      </c>
      <c r="H20" s="264">
        <v>41374.447999999997</v>
      </c>
      <c r="I20" s="264">
        <v>41374.447999999997</v>
      </c>
      <c r="J20" s="266">
        <f t="shared" si="0"/>
        <v>41374.448000000004</v>
      </c>
      <c r="K20" s="264">
        <f t="shared" si="1"/>
        <v>36775.900100194674</v>
      </c>
      <c r="L20" s="266">
        <f t="shared" si="2"/>
        <v>4598.5478998053295</v>
      </c>
      <c r="M20" s="265"/>
      <c r="N20" s="267"/>
      <c r="O20" s="268"/>
      <c r="S20" s="269"/>
    </row>
    <row r="21" spans="1:19" x14ac:dyDescent="0.25">
      <c r="A21" s="261">
        <f t="shared" si="3"/>
        <v>13</v>
      </c>
      <c r="B21" s="245" t="s">
        <v>311</v>
      </c>
      <c r="C21" s="263" t="s">
        <v>312</v>
      </c>
      <c r="D21" s="264">
        <v>28935420.541499998</v>
      </c>
      <c r="E21" s="265"/>
      <c r="F21" s="264">
        <v>0</v>
      </c>
      <c r="G21" s="264">
        <v>0</v>
      </c>
      <c r="H21" s="264">
        <v>0</v>
      </c>
      <c r="I21" s="264">
        <v>0</v>
      </c>
      <c r="J21" s="266">
        <f t="shared" si="0"/>
        <v>0</v>
      </c>
      <c r="K21" s="264">
        <f t="shared" si="1"/>
        <v>3294.1052529030053</v>
      </c>
      <c r="L21" s="266">
        <f t="shared" si="2"/>
        <v>0</v>
      </c>
      <c r="M21" s="265"/>
      <c r="N21" s="267"/>
      <c r="O21" s="268"/>
      <c r="S21" s="269"/>
    </row>
    <row r="22" spans="1:19" x14ac:dyDescent="0.25">
      <c r="A22" s="261">
        <f t="shared" si="3"/>
        <v>14</v>
      </c>
      <c r="B22" s="245" t="s">
        <v>313</v>
      </c>
      <c r="C22" s="263" t="s">
        <v>314</v>
      </c>
      <c r="D22" s="264">
        <v>22163144.516818155</v>
      </c>
      <c r="E22" s="265"/>
      <c r="F22" s="264">
        <v>5127.5892199999998</v>
      </c>
      <c r="G22" s="264">
        <v>5127.2414599999993</v>
      </c>
      <c r="H22" s="264">
        <v>5128.8744200000001</v>
      </c>
      <c r="I22" s="264">
        <v>5125.2758599999997</v>
      </c>
      <c r="J22" s="266">
        <f t="shared" si="0"/>
        <v>5127.2452400000002</v>
      </c>
      <c r="K22" s="264">
        <f t="shared" si="1"/>
        <v>2523.1266526432323</v>
      </c>
      <c r="L22" s="266">
        <f t="shared" si="2"/>
        <v>2604.1185873567679</v>
      </c>
      <c r="M22" s="265"/>
      <c r="N22" s="267"/>
      <c r="O22" s="268"/>
      <c r="S22" s="269"/>
    </row>
    <row r="23" spans="1:19" x14ac:dyDescent="0.25">
      <c r="A23" s="261">
        <f t="shared" si="3"/>
        <v>15</v>
      </c>
      <c r="B23" s="245" t="s">
        <v>315</v>
      </c>
      <c r="C23" s="263" t="s">
        <v>316</v>
      </c>
      <c r="D23" s="264">
        <v>285973305.58106524</v>
      </c>
      <c r="E23" s="265"/>
      <c r="F23" s="264">
        <v>52230.119999999995</v>
      </c>
      <c r="G23" s="264">
        <v>52230.119999999995</v>
      </c>
      <c r="H23" s="264">
        <v>52230.119999999995</v>
      </c>
      <c r="I23" s="264">
        <v>52230.119999999995</v>
      </c>
      <c r="J23" s="266">
        <f t="shared" si="0"/>
        <v>52230.119999999995</v>
      </c>
      <c r="K23" s="264">
        <f t="shared" si="1"/>
        <v>32556.159560685934</v>
      </c>
      <c r="L23" s="266">
        <f t="shared" si="2"/>
        <v>19673.960439314062</v>
      </c>
      <c r="M23" s="265"/>
      <c r="N23" s="267"/>
      <c r="O23" s="268"/>
      <c r="S23" s="269"/>
    </row>
    <row r="24" spans="1:19" x14ac:dyDescent="0.25">
      <c r="A24" s="261">
        <f t="shared" si="3"/>
        <v>16</v>
      </c>
      <c r="B24" s="245" t="s">
        <v>317</v>
      </c>
      <c r="C24" s="263" t="s">
        <v>318</v>
      </c>
      <c r="D24" s="264">
        <v>1721695.83</v>
      </c>
      <c r="E24" s="265"/>
      <c r="F24" s="264">
        <v>20.025713200778362</v>
      </c>
      <c r="G24" s="264">
        <v>10.907769775438309</v>
      </c>
      <c r="H24" s="264">
        <v>14.413838069763184</v>
      </c>
      <c r="I24" s="264">
        <v>22.031962828483589</v>
      </c>
      <c r="J24" s="266">
        <f t="shared" si="0"/>
        <v>16.84482096861586</v>
      </c>
      <c r="K24" s="264">
        <f t="shared" si="1"/>
        <v>196.00362363387978</v>
      </c>
      <c r="L24" s="266">
        <f t="shared" si="2"/>
        <v>0</v>
      </c>
      <c r="M24" s="265"/>
      <c r="N24" s="267"/>
      <c r="O24" s="268"/>
      <c r="S24" s="269"/>
    </row>
    <row r="25" spans="1:19" x14ac:dyDescent="0.25">
      <c r="A25" s="261">
        <f t="shared" si="3"/>
        <v>17</v>
      </c>
      <c r="B25" s="245" t="s">
        <v>319</v>
      </c>
      <c r="C25" s="263" t="s">
        <v>320</v>
      </c>
      <c r="D25" s="264">
        <v>208735769.76820993</v>
      </c>
      <c r="E25" s="265"/>
      <c r="F25" s="264">
        <v>43948.81102110714</v>
      </c>
      <c r="G25" s="264">
        <v>49879.919623814705</v>
      </c>
      <c r="H25" s="264">
        <v>47326.199357539874</v>
      </c>
      <c r="I25" s="264">
        <v>47640.047332774935</v>
      </c>
      <c r="J25" s="266">
        <f t="shared" si="0"/>
        <v>47198.744333809162</v>
      </c>
      <c r="K25" s="264">
        <f t="shared" si="1"/>
        <v>23763.179618420985</v>
      </c>
      <c r="L25" s="266">
        <f t="shared" si="2"/>
        <v>23435.564715388176</v>
      </c>
      <c r="M25" s="265"/>
      <c r="N25" s="267"/>
      <c r="O25" s="268"/>
      <c r="S25" s="269"/>
    </row>
    <row r="26" spans="1:19" ht="15.75" thickBot="1" x14ac:dyDescent="0.3">
      <c r="A26" s="261">
        <f t="shared" si="3"/>
        <v>18</v>
      </c>
      <c r="B26" s="245"/>
      <c r="C26" s="245" t="s">
        <v>383</v>
      </c>
      <c r="D26" s="270">
        <f>SUM(D9:D25)</f>
        <v>6346682090.850563</v>
      </c>
      <c r="E26" s="271"/>
      <c r="F26" s="270">
        <f t="shared" ref="F26:L26" si="4">SUM(F9:F25)</f>
        <v>1429594.0814335374</v>
      </c>
      <c r="G26" s="270">
        <f t="shared" si="4"/>
        <v>1618612.7973562002</v>
      </c>
      <c r="H26" s="270">
        <f t="shared" si="4"/>
        <v>1521668.0705732859</v>
      </c>
      <c r="I26" s="270">
        <f t="shared" si="4"/>
        <v>1405071.0523309677</v>
      </c>
      <c r="J26" s="270">
        <f t="shared" si="4"/>
        <v>1493736.5004234978</v>
      </c>
      <c r="K26" s="270">
        <f t="shared" si="4"/>
        <v>722527.56043380743</v>
      </c>
      <c r="L26" s="270">
        <f t="shared" si="4"/>
        <v>779868.63316508057</v>
      </c>
      <c r="M26" s="271"/>
      <c r="N26" s="272">
        <f>J26/$J$55</f>
        <v>0.79590021292735402</v>
      </c>
      <c r="O26" s="273"/>
    </row>
    <row r="27" spans="1:19" ht="15.75" thickTop="1" x14ac:dyDescent="0.25">
      <c r="A27" s="261"/>
      <c r="B27" s="245"/>
      <c r="C27" s="245"/>
      <c r="D27" s="245"/>
      <c r="E27" s="244"/>
      <c r="F27" s="245"/>
      <c r="G27" s="245"/>
      <c r="H27" s="245"/>
      <c r="I27" s="245"/>
      <c r="J27" s="245"/>
      <c r="K27" s="245"/>
      <c r="L27" s="274"/>
      <c r="M27" s="265"/>
      <c r="N27" s="245"/>
    </row>
    <row r="28" spans="1:19" x14ac:dyDescent="0.25">
      <c r="A28" s="261">
        <f>A26+1</f>
        <v>19</v>
      </c>
      <c r="B28" s="245"/>
      <c r="C28" s="245" t="s">
        <v>384</v>
      </c>
      <c r="D28" s="264">
        <v>405090610.63764006</v>
      </c>
      <c r="E28" s="244"/>
      <c r="F28" s="264">
        <v>41055.984386738011</v>
      </c>
      <c r="G28" s="264">
        <v>60224.492204944036</v>
      </c>
      <c r="H28" s="264">
        <v>42972.58954734412</v>
      </c>
      <c r="I28" s="264">
        <v>49166.943786271491</v>
      </c>
      <c r="J28" s="266">
        <f>AVERAGE(F28:I28)</f>
        <v>48355.002481324416</v>
      </c>
      <c r="K28" s="264">
        <f>D28/8784</f>
        <v>46116.872795724048</v>
      </c>
      <c r="L28" s="274"/>
      <c r="M28" s="265"/>
      <c r="N28" s="245"/>
    </row>
    <row r="29" spans="1:19" ht="15.75" thickBot="1" x14ac:dyDescent="0.3">
      <c r="A29" s="261">
        <f>A28+1</f>
        <v>20</v>
      </c>
      <c r="B29" s="245"/>
      <c r="C29" s="245" t="s">
        <v>385</v>
      </c>
      <c r="D29" s="275">
        <f>D28+D26</f>
        <v>6751772701.488203</v>
      </c>
      <c r="E29" s="264"/>
      <c r="F29" s="275">
        <f t="shared" ref="F29:K29" si="5">F28+F26</f>
        <v>1470650.0658202753</v>
      </c>
      <c r="G29" s="275">
        <f t="shared" si="5"/>
        <v>1678837.2895611443</v>
      </c>
      <c r="H29" s="275">
        <f t="shared" si="5"/>
        <v>1564640.6601206299</v>
      </c>
      <c r="I29" s="275">
        <f t="shared" si="5"/>
        <v>1454237.9961172391</v>
      </c>
      <c r="J29" s="275">
        <f t="shared" si="5"/>
        <v>1542091.5029048221</v>
      </c>
      <c r="K29" s="275">
        <f t="shared" si="5"/>
        <v>768644.43322953151</v>
      </c>
      <c r="L29" s="274"/>
      <c r="M29" s="265"/>
      <c r="N29" s="245"/>
    </row>
    <row r="30" spans="1:19" ht="15.75" thickTop="1" x14ac:dyDescent="0.25">
      <c r="A30" s="261"/>
      <c r="B30" s="245"/>
      <c r="C30" s="245"/>
      <c r="D30" s="264"/>
      <c r="E30" s="264"/>
      <c r="F30" s="264"/>
      <c r="G30" s="264"/>
      <c r="H30" s="264"/>
      <c r="I30" s="264"/>
      <c r="J30" s="264"/>
      <c r="K30" s="264"/>
      <c r="L30" s="274"/>
      <c r="M30" s="265"/>
      <c r="N30" s="245"/>
    </row>
    <row r="31" spans="1:19" x14ac:dyDescent="0.25">
      <c r="A31" s="245"/>
      <c r="B31" s="245"/>
      <c r="C31" s="276" t="s">
        <v>386</v>
      </c>
      <c r="D31" s="245"/>
      <c r="E31" s="244"/>
      <c r="F31" s="245"/>
      <c r="G31" s="245"/>
      <c r="H31" s="245"/>
      <c r="I31" s="245"/>
      <c r="J31" s="245"/>
      <c r="K31" s="245"/>
      <c r="L31" s="274"/>
      <c r="M31" s="265"/>
      <c r="N31" s="245"/>
    </row>
    <row r="32" spans="1:19" x14ac:dyDescent="0.25">
      <c r="A32" s="261">
        <f>A29+1</f>
        <v>21</v>
      </c>
      <c r="B32" s="245" t="s">
        <v>387</v>
      </c>
      <c r="C32" s="245" t="s">
        <v>288</v>
      </c>
      <c r="D32" s="264">
        <v>828028974.49800026</v>
      </c>
      <c r="E32" s="265"/>
      <c r="F32" s="264">
        <v>206526.45782642558</v>
      </c>
      <c r="G32" s="264">
        <v>230696.83145324283</v>
      </c>
      <c r="H32" s="264">
        <v>195538.51897968812</v>
      </c>
      <c r="I32" s="264">
        <v>172703.91443618457</v>
      </c>
      <c r="J32" s="264">
        <f t="shared" ref="J32:J45" si="6">AVERAGE(F32:I32)</f>
        <v>201366.43067388528</v>
      </c>
      <c r="K32" s="264">
        <f t="shared" ref="K32:K45" si="7">D32/8784</f>
        <v>94265.593635928992</v>
      </c>
      <c r="L32" s="264">
        <f t="shared" ref="L32:L45" si="8">IF((J32-K32)&lt;0,0,(J32-K32))</f>
        <v>107100.83703795628</v>
      </c>
      <c r="M32" s="265"/>
      <c r="N32" s="267"/>
      <c r="O32" s="268"/>
      <c r="S32" s="269"/>
    </row>
    <row r="33" spans="1:19" x14ac:dyDescent="0.25">
      <c r="A33" s="261">
        <f t="shared" ref="A33:A46" si="9">A32+1</f>
        <v>22</v>
      </c>
      <c r="B33" s="245" t="s">
        <v>388</v>
      </c>
      <c r="C33" s="245" t="s">
        <v>290</v>
      </c>
      <c r="D33" s="264">
        <v>171847702.51800001</v>
      </c>
      <c r="E33" s="265"/>
      <c r="F33" s="264">
        <v>35655.0621090649</v>
      </c>
      <c r="G33" s="264">
        <v>42409.611072620115</v>
      </c>
      <c r="H33" s="264">
        <v>40674.266764825719</v>
      </c>
      <c r="I33" s="264">
        <v>36895.606761907286</v>
      </c>
      <c r="J33" s="264">
        <f t="shared" si="6"/>
        <v>38908.6366771045</v>
      </c>
      <c r="K33" s="264">
        <f t="shared" si="7"/>
        <v>19563.718410519126</v>
      </c>
      <c r="L33" s="264">
        <f t="shared" si="8"/>
        <v>19344.918266585373</v>
      </c>
      <c r="M33" s="265"/>
      <c r="N33" s="267"/>
      <c r="O33" s="268"/>
      <c r="S33" s="269"/>
    </row>
    <row r="34" spans="1:19" x14ac:dyDescent="0.25">
      <c r="A34" s="261">
        <f t="shared" si="9"/>
        <v>23</v>
      </c>
      <c r="B34" s="245" t="s">
        <v>389</v>
      </c>
      <c r="C34" s="245" t="s">
        <v>306</v>
      </c>
      <c r="D34" s="264">
        <v>306637284.98004001</v>
      </c>
      <c r="E34" s="265"/>
      <c r="F34" s="264">
        <v>49821.975733460757</v>
      </c>
      <c r="G34" s="264">
        <v>55999.805799687827</v>
      </c>
      <c r="H34" s="264">
        <v>53393.573697852509</v>
      </c>
      <c r="I34" s="264">
        <v>51782.315189236804</v>
      </c>
      <c r="J34" s="264">
        <f t="shared" si="6"/>
        <v>52749.417605059476</v>
      </c>
      <c r="K34" s="264">
        <f t="shared" si="7"/>
        <v>34908.616231789616</v>
      </c>
      <c r="L34" s="264">
        <f t="shared" si="8"/>
        <v>17840.80137326986</v>
      </c>
      <c r="M34" s="265"/>
      <c r="N34" s="267"/>
      <c r="O34" s="268"/>
      <c r="S34" s="269"/>
    </row>
    <row r="35" spans="1:19" x14ac:dyDescent="0.25">
      <c r="A35" s="261">
        <f t="shared" si="9"/>
        <v>24</v>
      </c>
      <c r="B35" s="245" t="s">
        <v>390</v>
      </c>
      <c r="C35" s="245" t="s">
        <v>304</v>
      </c>
      <c r="D35" s="264">
        <v>43504406.724829115</v>
      </c>
      <c r="E35" s="265"/>
      <c r="F35" s="264">
        <v>5634.3741437042099</v>
      </c>
      <c r="G35" s="264">
        <v>9586.0242997959976</v>
      </c>
      <c r="H35" s="264">
        <v>9168.367720395001</v>
      </c>
      <c r="I35" s="264">
        <v>11743.988058904577</v>
      </c>
      <c r="J35" s="264">
        <f t="shared" si="6"/>
        <v>9033.1885556999459</v>
      </c>
      <c r="K35" s="264">
        <f t="shared" si="7"/>
        <v>4952.6874686736246</v>
      </c>
      <c r="L35" s="264">
        <f t="shared" si="8"/>
        <v>4080.5010870263213</v>
      </c>
      <c r="M35" s="265"/>
      <c r="N35" s="267"/>
      <c r="O35" s="268"/>
      <c r="S35" s="269"/>
    </row>
    <row r="36" spans="1:19" x14ac:dyDescent="0.25">
      <c r="A36" s="261">
        <f t="shared" si="9"/>
        <v>25</v>
      </c>
      <c r="B36" s="245" t="s">
        <v>391</v>
      </c>
      <c r="C36" s="245" t="s">
        <v>320</v>
      </c>
      <c r="D36" s="264">
        <v>54330147.767274432</v>
      </c>
      <c r="E36" s="265"/>
      <c r="F36" s="264">
        <v>7943.4154534447698</v>
      </c>
      <c r="G36" s="264">
        <v>9089.5783767389912</v>
      </c>
      <c r="H36" s="264">
        <v>10606.769337240597</v>
      </c>
      <c r="I36" s="264">
        <v>9944.096866803211</v>
      </c>
      <c r="J36" s="264">
        <f t="shared" si="6"/>
        <v>9395.9650085568937</v>
      </c>
      <c r="K36" s="264">
        <f t="shared" si="7"/>
        <v>6185.1261119392566</v>
      </c>
      <c r="L36" s="264">
        <f t="shared" si="8"/>
        <v>3210.8388966176371</v>
      </c>
      <c r="M36" s="265"/>
      <c r="N36" s="267"/>
      <c r="O36" s="268"/>
      <c r="S36" s="269"/>
    </row>
    <row r="37" spans="1:19" x14ac:dyDescent="0.25">
      <c r="A37" s="261">
        <f t="shared" si="9"/>
        <v>26</v>
      </c>
      <c r="B37" s="245" t="s">
        <v>392</v>
      </c>
      <c r="C37" s="245" t="s">
        <v>393</v>
      </c>
      <c r="D37" s="264">
        <v>41932284.395020463</v>
      </c>
      <c r="E37" s="265"/>
      <c r="F37" s="264">
        <v>6539.3035525398891</v>
      </c>
      <c r="G37" s="264">
        <v>7318.9266186623427</v>
      </c>
      <c r="H37" s="264">
        <v>6415.2016294590403</v>
      </c>
      <c r="I37" s="264">
        <v>6699.5412602073211</v>
      </c>
      <c r="J37" s="264">
        <f t="shared" si="6"/>
        <v>6743.2432652171483</v>
      </c>
      <c r="K37" s="264">
        <f t="shared" si="7"/>
        <v>4773.7117936043333</v>
      </c>
      <c r="L37" s="264">
        <f t="shared" si="8"/>
        <v>1969.531471612815</v>
      </c>
      <c r="M37" s="265"/>
      <c r="N37" s="267"/>
      <c r="O37" s="268"/>
      <c r="S37" s="269"/>
    </row>
    <row r="38" spans="1:19" x14ac:dyDescent="0.25">
      <c r="A38" s="261">
        <f t="shared" si="9"/>
        <v>27</v>
      </c>
      <c r="B38" s="245" t="s">
        <v>394</v>
      </c>
      <c r="C38" s="245" t="s">
        <v>308</v>
      </c>
      <c r="D38" s="264">
        <v>167919634.60197002</v>
      </c>
      <c r="E38" s="265"/>
      <c r="F38" s="264">
        <v>22532.881892220918</v>
      </c>
      <c r="G38" s="264">
        <v>24211.997420643056</v>
      </c>
      <c r="H38" s="264">
        <v>22725.729249801443</v>
      </c>
      <c r="I38" s="264">
        <v>22723.308679583861</v>
      </c>
      <c r="J38" s="264">
        <f t="shared" si="6"/>
        <v>23048.479310562318</v>
      </c>
      <c r="K38" s="264">
        <f t="shared" si="7"/>
        <v>19116.533993849047</v>
      </c>
      <c r="L38" s="264">
        <f t="shared" si="8"/>
        <v>3931.9453167132706</v>
      </c>
      <c r="M38" s="265"/>
      <c r="N38" s="267"/>
      <c r="O38" s="268"/>
      <c r="S38" s="269"/>
    </row>
    <row r="39" spans="1:19" x14ac:dyDescent="0.25">
      <c r="A39" s="261">
        <f t="shared" si="9"/>
        <v>28</v>
      </c>
      <c r="B39" s="245" t="s">
        <v>395</v>
      </c>
      <c r="C39" s="245" t="s">
        <v>396</v>
      </c>
      <c r="D39" s="264">
        <v>61824838.062423594</v>
      </c>
      <c r="E39" s="265"/>
      <c r="F39" s="264">
        <v>10249.416379122124</v>
      </c>
      <c r="G39" s="264">
        <v>11665.42266317557</v>
      </c>
      <c r="H39" s="264">
        <v>10281.830312788657</v>
      </c>
      <c r="I39" s="264">
        <v>9829.5741978952956</v>
      </c>
      <c r="J39" s="264">
        <f t="shared" si="6"/>
        <v>10506.560888245413</v>
      </c>
      <c r="K39" s="264">
        <f t="shared" si="7"/>
        <v>7038.3467739553271</v>
      </c>
      <c r="L39" s="264">
        <f t="shared" si="8"/>
        <v>3468.2141142900855</v>
      </c>
      <c r="M39" s="265"/>
      <c r="N39" s="267"/>
      <c r="O39" s="268"/>
      <c r="S39" s="269"/>
    </row>
    <row r="40" spans="1:19" x14ac:dyDescent="0.25">
      <c r="A40" s="261">
        <f t="shared" si="9"/>
        <v>29</v>
      </c>
      <c r="B40" s="245" t="s">
        <v>397</v>
      </c>
      <c r="C40" s="245" t="s">
        <v>398</v>
      </c>
      <c r="D40" s="264">
        <v>64814966.170255028</v>
      </c>
      <c r="E40" s="265"/>
      <c r="F40" s="264">
        <v>11663.202661413741</v>
      </c>
      <c r="G40" s="264">
        <v>12719.386338195076</v>
      </c>
      <c r="H40" s="264">
        <v>11633.320814486522</v>
      </c>
      <c r="I40" s="264">
        <v>8316.9235984670941</v>
      </c>
      <c r="J40" s="264">
        <f t="shared" si="6"/>
        <v>11083.208353140608</v>
      </c>
      <c r="K40" s="264">
        <f t="shared" si="7"/>
        <v>7378.7529793095437</v>
      </c>
      <c r="L40" s="264">
        <f t="shared" si="8"/>
        <v>3704.4553738310642</v>
      </c>
      <c r="M40" s="265"/>
      <c r="N40" s="267"/>
      <c r="O40" s="268"/>
      <c r="S40" s="269"/>
    </row>
    <row r="41" spans="1:19" x14ac:dyDescent="0.25">
      <c r="A41" s="261">
        <f t="shared" si="9"/>
        <v>30</v>
      </c>
      <c r="B41" s="245" t="s">
        <v>399</v>
      </c>
      <c r="C41" s="245" t="s">
        <v>400</v>
      </c>
      <c r="D41" s="264">
        <v>1926662.5980000005</v>
      </c>
      <c r="E41" s="265"/>
      <c r="F41" s="264">
        <v>0</v>
      </c>
      <c r="G41" s="264">
        <v>0</v>
      </c>
      <c r="H41" s="264">
        <v>0</v>
      </c>
      <c r="I41" s="264">
        <v>0</v>
      </c>
      <c r="J41" s="264">
        <f t="shared" si="6"/>
        <v>0</v>
      </c>
      <c r="K41" s="264">
        <f t="shared" si="7"/>
        <v>219.33772745901643</v>
      </c>
      <c r="L41" s="264">
        <f t="shared" si="8"/>
        <v>0</v>
      </c>
      <c r="M41" s="265"/>
      <c r="N41" s="267"/>
      <c r="O41" s="268"/>
      <c r="S41" s="269"/>
    </row>
    <row r="42" spans="1:19" x14ac:dyDescent="0.25">
      <c r="A42" s="261">
        <f t="shared" si="9"/>
        <v>31</v>
      </c>
      <c r="B42" s="245" t="s">
        <v>401</v>
      </c>
      <c r="C42" s="245" t="s">
        <v>312</v>
      </c>
      <c r="D42" s="264">
        <v>5545206.9720000019</v>
      </c>
      <c r="E42" s="265"/>
      <c r="F42" s="264">
        <v>0</v>
      </c>
      <c r="G42" s="264">
        <v>0</v>
      </c>
      <c r="H42" s="264">
        <v>0</v>
      </c>
      <c r="I42" s="264">
        <v>0</v>
      </c>
      <c r="J42" s="264">
        <f t="shared" si="6"/>
        <v>0</v>
      </c>
      <c r="K42" s="264">
        <f t="shared" si="7"/>
        <v>631.28494672131171</v>
      </c>
      <c r="L42" s="264">
        <f t="shared" si="8"/>
        <v>0</v>
      </c>
      <c r="M42" s="265"/>
      <c r="N42" s="267"/>
      <c r="O42" s="268"/>
      <c r="S42" s="269"/>
    </row>
    <row r="43" spans="1:19" x14ac:dyDescent="0.25">
      <c r="A43" s="261">
        <f t="shared" si="9"/>
        <v>32</v>
      </c>
      <c r="B43" s="245" t="s">
        <v>402</v>
      </c>
      <c r="C43" s="245" t="s">
        <v>403</v>
      </c>
      <c r="D43" s="264">
        <v>8951595.2970000003</v>
      </c>
      <c r="E43" s="265"/>
      <c r="F43" s="264">
        <v>852.66836065344637</v>
      </c>
      <c r="G43" s="264">
        <v>2649.7961246352252</v>
      </c>
      <c r="H43" s="264">
        <v>2745.3313377728423</v>
      </c>
      <c r="I43" s="264">
        <v>1261.7738278407735</v>
      </c>
      <c r="J43" s="264">
        <f t="shared" si="6"/>
        <v>1877.3924127255716</v>
      </c>
      <c r="K43" s="264">
        <f t="shared" si="7"/>
        <v>1019.0796103142077</v>
      </c>
      <c r="L43" s="264">
        <f t="shared" si="8"/>
        <v>858.31280241136392</v>
      </c>
      <c r="M43" s="265"/>
      <c r="N43" s="267"/>
      <c r="O43" s="268"/>
      <c r="S43" s="269"/>
    </row>
    <row r="44" spans="1:19" x14ac:dyDescent="0.25">
      <c r="A44" s="261">
        <f t="shared" si="9"/>
        <v>33</v>
      </c>
      <c r="B44" s="245" t="s">
        <v>404</v>
      </c>
      <c r="C44" s="245" t="s">
        <v>292</v>
      </c>
      <c r="D44" s="264">
        <v>430845.34285714285</v>
      </c>
      <c r="E44" s="265"/>
      <c r="F44" s="264">
        <v>0</v>
      </c>
      <c r="G44" s="264">
        <v>0</v>
      </c>
      <c r="H44" s="264">
        <v>0</v>
      </c>
      <c r="I44" s="264">
        <v>0</v>
      </c>
      <c r="J44" s="264">
        <f t="shared" si="6"/>
        <v>0</v>
      </c>
      <c r="K44" s="264">
        <f t="shared" si="7"/>
        <v>49.048877829820455</v>
      </c>
      <c r="L44" s="264">
        <f t="shared" si="8"/>
        <v>0</v>
      </c>
      <c r="M44" s="265"/>
      <c r="N44" s="267"/>
      <c r="O44" s="268"/>
      <c r="S44" s="269"/>
    </row>
    <row r="45" spans="1:19" x14ac:dyDescent="0.25">
      <c r="A45" s="261">
        <f t="shared" si="9"/>
        <v>34</v>
      </c>
      <c r="B45" s="245" t="s">
        <v>405</v>
      </c>
      <c r="C45" s="245" t="s">
        <v>406</v>
      </c>
      <c r="D45" s="264">
        <v>28889213.253120001</v>
      </c>
      <c r="E45" s="265"/>
      <c r="F45" s="264">
        <v>6311.4526837692265</v>
      </c>
      <c r="G45" s="264">
        <v>5755.6018981857305</v>
      </c>
      <c r="H45" s="264">
        <v>5307.3249673995979</v>
      </c>
      <c r="I45" s="264">
        <v>4177.1455672859192</v>
      </c>
      <c r="J45" s="264">
        <f t="shared" si="6"/>
        <v>5387.8812791601185</v>
      </c>
      <c r="K45" s="264">
        <f t="shared" si="7"/>
        <v>3288.8448603278689</v>
      </c>
      <c r="L45" s="264">
        <f t="shared" si="8"/>
        <v>2099.0364188322496</v>
      </c>
      <c r="M45" s="265"/>
      <c r="N45" s="267"/>
      <c r="O45" s="268"/>
      <c r="S45" s="269"/>
    </row>
    <row r="46" spans="1:19" ht="15.75" thickBot="1" x14ac:dyDescent="0.3">
      <c r="A46" s="261">
        <f t="shared" si="9"/>
        <v>35</v>
      </c>
      <c r="B46" s="245"/>
      <c r="C46" s="245" t="s">
        <v>407</v>
      </c>
      <c r="D46" s="270">
        <f>SUM(D32:D45)</f>
        <v>1786583763.1807899</v>
      </c>
      <c r="E46" s="271"/>
      <c r="F46" s="270">
        <f t="shared" ref="F46:L46" si="10">SUM(F32:F45)</f>
        <v>363730.21079581958</v>
      </c>
      <c r="G46" s="270">
        <f t="shared" si="10"/>
        <v>412102.98206558265</v>
      </c>
      <c r="H46" s="270">
        <f t="shared" si="10"/>
        <v>368490.23481171002</v>
      </c>
      <c r="I46" s="270">
        <f t="shared" si="10"/>
        <v>336078.18844431668</v>
      </c>
      <c r="J46" s="270">
        <f t="shared" si="10"/>
        <v>370100.40402935725</v>
      </c>
      <c r="K46" s="270">
        <f t="shared" si="10"/>
        <v>203390.68342222107</v>
      </c>
      <c r="L46" s="270">
        <f t="shared" si="10"/>
        <v>167609.39215914631</v>
      </c>
      <c r="M46" s="271"/>
      <c r="N46" s="272">
        <f>J46/$J$55</f>
        <v>0.19719876316067256</v>
      </c>
      <c r="O46" s="273"/>
    </row>
    <row r="47" spans="1:19" ht="15.75" thickTop="1" x14ac:dyDescent="0.25">
      <c r="A47" s="261"/>
      <c r="B47" s="245"/>
      <c r="C47" s="245"/>
      <c r="D47" s="245"/>
      <c r="E47" s="244"/>
      <c r="F47" s="245"/>
      <c r="G47" s="245"/>
      <c r="H47" s="245"/>
      <c r="I47" s="245"/>
      <c r="J47" s="245"/>
      <c r="K47" s="245"/>
      <c r="L47" s="245"/>
      <c r="M47" s="265"/>
      <c r="N47" s="245"/>
    </row>
    <row r="48" spans="1:19" x14ac:dyDescent="0.25">
      <c r="A48" s="261">
        <v>36</v>
      </c>
      <c r="B48" s="245"/>
      <c r="C48" s="245" t="s">
        <v>408</v>
      </c>
      <c r="D48" s="264">
        <v>8374471.6125000007</v>
      </c>
      <c r="E48" s="244"/>
      <c r="F48" s="264">
        <v>987.97672563276296</v>
      </c>
      <c r="G48" s="264">
        <v>796.82990037231446</v>
      </c>
      <c r="H48" s="264">
        <v>683.71367105873117</v>
      </c>
      <c r="I48" s="264">
        <v>856.64834378844273</v>
      </c>
      <c r="J48" s="264">
        <f>AVERAGE(F48:I48)</f>
        <v>831.29216021306274</v>
      </c>
      <c r="K48" s="264">
        <f>D48/8784</f>
        <v>953.37791581284159</v>
      </c>
      <c r="L48" s="245"/>
      <c r="M48" s="265"/>
      <c r="N48" s="245"/>
    </row>
    <row r="49" spans="1:19" ht="15.75" thickBot="1" x14ac:dyDescent="0.3">
      <c r="A49" s="261">
        <v>37</v>
      </c>
      <c r="B49" s="245"/>
      <c r="C49" s="245" t="s">
        <v>409</v>
      </c>
      <c r="D49" s="275">
        <f>D46+D48</f>
        <v>1794958234.7932899</v>
      </c>
      <c r="E49" s="244"/>
      <c r="F49" s="275">
        <f t="shared" ref="F49:K49" si="11">F46+F48</f>
        <v>364718.18752145238</v>
      </c>
      <c r="G49" s="275">
        <f t="shared" si="11"/>
        <v>412899.81196595496</v>
      </c>
      <c r="H49" s="275">
        <f t="shared" si="11"/>
        <v>369173.94848276873</v>
      </c>
      <c r="I49" s="275">
        <f t="shared" si="11"/>
        <v>336934.83678810514</v>
      </c>
      <c r="J49" s="275">
        <f t="shared" si="11"/>
        <v>370931.6961895703</v>
      </c>
      <c r="K49" s="275">
        <f t="shared" si="11"/>
        <v>204344.06133803391</v>
      </c>
      <c r="L49" s="245"/>
      <c r="M49" s="265"/>
      <c r="N49" s="245"/>
    </row>
    <row r="50" spans="1:19" ht="15.75" thickTop="1" x14ac:dyDescent="0.25">
      <c r="A50" s="261"/>
      <c r="B50" s="245"/>
      <c r="C50" s="245"/>
      <c r="D50" s="245"/>
      <c r="E50" s="244"/>
      <c r="F50" s="245"/>
      <c r="G50" s="245"/>
      <c r="H50" s="245"/>
      <c r="I50" s="245"/>
      <c r="J50" s="245"/>
      <c r="K50" s="245"/>
      <c r="L50" s="245"/>
      <c r="M50" s="265"/>
      <c r="N50" s="245"/>
    </row>
    <row r="51" spans="1:19" x14ac:dyDescent="0.25">
      <c r="A51" s="261">
        <v>38</v>
      </c>
      <c r="B51" s="245" t="s">
        <v>410</v>
      </c>
      <c r="C51" s="245" t="s">
        <v>411</v>
      </c>
      <c r="D51" s="264">
        <v>22663104.984344002</v>
      </c>
      <c r="E51" s="265"/>
      <c r="F51" s="264">
        <v>5162.1139592147438</v>
      </c>
      <c r="G51" s="264">
        <v>4984.4927070572639</v>
      </c>
      <c r="H51" s="264">
        <v>4462.7307943826827</v>
      </c>
      <c r="I51" s="264">
        <v>3352.5986797113032</v>
      </c>
      <c r="J51" s="274">
        <f>AVERAGE(F51:I51)</f>
        <v>4490.4840350914983</v>
      </c>
      <c r="K51" s="264">
        <f>D51/8784</f>
        <v>2580.0438279080149</v>
      </c>
      <c r="L51" s="264">
        <f>IF((J51-K51)&lt;0,0,(J51-K51))</f>
        <v>1910.4402071834834</v>
      </c>
      <c r="M51" s="265"/>
      <c r="N51" s="267"/>
      <c r="O51" s="268"/>
      <c r="S51" s="269"/>
    </row>
    <row r="52" spans="1:19" x14ac:dyDescent="0.25">
      <c r="A52" s="261">
        <v>39</v>
      </c>
      <c r="B52" s="245" t="s">
        <v>412</v>
      </c>
      <c r="C52" s="245" t="s">
        <v>413</v>
      </c>
      <c r="D52" s="264">
        <v>42296543.823240012</v>
      </c>
      <c r="E52" s="265"/>
      <c r="F52" s="264">
        <v>8602.608000000002</v>
      </c>
      <c r="G52" s="264">
        <v>8946.7123199999987</v>
      </c>
      <c r="H52" s="264">
        <v>9032.7383999999965</v>
      </c>
      <c r="I52" s="264">
        <v>7263.0590399999992</v>
      </c>
      <c r="J52" s="274">
        <f>AVERAGE(F52:I52)</f>
        <v>8461.2794399999984</v>
      </c>
      <c r="K52" s="264">
        <f>D52/8784</f>
        <v>4815.1803077459026</v>
      </c>
      <c r="L52" s="264">
        <f>IF((J52-K52)&lt;0,0,(J52-K52))</f>
        <v>3646.0991322540958</v>
      </c>
      <c r="M52" s="265"/>
      <c r="N52" s="267"/>
      <c r="O52" s="268"/>
      <c r="S52" s="269"/>
    </row>
    <row r="53" spans="1:19" ht="15.75" thickBot="1" x14ac:dyDescent="0.3">
      <c r="A53" s="261"/>
      <c r="B53" s="245"/>
      <c r="C53" s="245" t="s">
        <v>228</v>
      </c>
      <c r="D53" s="270">
        <f>SUM(D51:D52)</f>
        <v>64959648.807584018</v>
      </c>
      <c r="E53" s="271"/>
      <c r="F53" s="270">
        <f t="shared" ref="F53:L53" si="12">SUM(F51:F52)</f>
        <v>13764.721959214745</v>
      </c>
      <c r="G53" s="270">
        <f t="shared" si="12"/>
        <v>13931.205027057262</v>
      </c>
      <c r="H53" s="270">
        <f t="shared" si="12"/>
        <v>13495.46919438268</v>
      </c>
      <c r="I53" s="270">
        <f t="shared" si="12"/>
        <v>10615.657719711302</v>
      </c>
      <c r="J53" s="270">
        <f t="shared" si="12"/>
        <v>12951.763475091497</v>
      </c>
      <c r="K53" s="270">
        <f t="shared" si="12"/>
        <v>7395.224135653918</v>
      </c>
      <c r="L53" s="277">
        <f t="shared" si="12"/>
        <v>5556.5393394375787</v>
      </c>
      <c r="M53" s="271"/>
      <c r="N53" s="272">
        <f>J53/$J$55</f>
        <v>6.9010239119734178E-3</v>
      </c>
      <c r="O53" s="273"/>
    </row>
    <row r="54" spans="1:19" ht="15.75" thickTop="1" x14ac:dyDescent="0.25">
      <c r="A54" s="261"/>
      <c r="B54" s="245"/>
      <c r="C54" s="245"/>
      <c r="D54" s="264"/>
      <c r="E54" s="265"/>
      <c r="F54" s="278"/>
      <c r="G54" s="278"/>
      <c r="H54" s="278"/>
      <c r="I54" s="278"/>
      <c r="J54" s="279"/>
      <c r="K54" s="278"/>
      <c r="L54" s="279"/>
      <c r="M54" s="265"/>
      <c r="N54" s="265"/>
    </row>
    <row r="55" spans="1:19" ht="15.75" thickBot="1" x14ac:dyDescent="0.3">
      <c r="A55" s="261">
        <v>40</v>
      </c>
      <c r="B55" s="245"/>
      <c r="C55" s="245" t="s">
        <v>414</v>
      </c>
      <c r="D55" s="280">
        <f>D26+D46+D53</f>
        <v>8198225502.8389368</v>
      </c>
      <c r="E55" s="271"/>
      <c r="F55" s="280">
        <f t="shared" ref="F55:L55" si="13">F26+F46+F53</f>
        <v>1807089.0141885716</v>
      </c>
      <c r="G55" s="280">
        <f t="shared" si="13"/>
        <v>2044646.9844488401</v>
      </c>
      <c r="H55" s="280">
        <f t="shared" si="13"/>
        <v>1903653.7745793785</v>
      </c>
      <c r="I55" s="280">
        <f t="shared" si="13"/>
        <v>1751764.8984949957</v>
      </c>
      <c r="J55" s="280">
        <f t="shared" si="13"/>
        <v>1876788.6679279464</v>
      </c>
      <c r="K55" s="280">
        <f t="shared" si="13"/>
        <v>933313.46799168247</v>
      </c>
      <c r="L55" s="280">
        <f t="shared" si="13"/>
        <v>953034.56466366444</v>
      </c>
      <c r="M55" s="281"/>
      <c r="N55" s="282">
        <f>N26+N46+N53</f>
        <v>1</v>
      </c>
      <c r="O55" s="273"/>
    </row>
    <row r="56" spans="1:19" ht="15.75" thickTop="1" x14ac:dyDescent="0.25">
      <c r="A56" s="261"/>
      <c r="B56" s="245"/>
      <c r="C56" s="245"/>
      <c r="D56" s="245"/>
      <c r="E56" s="244"/>
      <c r="F56" s="245"/>
      <c r="G56" s="245"/>
      <c r="H56" s="245"/>
      <c r="I56" s="245"/>
      <c r="J56" s="245"/>
      <c r="K56" s="245"/>
      <c r="L56" s="245"/>
      <c r="M56" s="244"/>
      <c r="N56" s="245"/>
    </row>
    <row r="57" spans="1:19" x14ac:dyDescent="0.25">
      <c r="A57" s="261">
        <v>41</v>
      </c>
      <c r="B57" s="245"/>
      <c r="C57" s="245" t="s">
        <v>415</v>
      </c>
      <c r="D57" s="264">
        <f>D29+D49+D53</f>
        <v>8611690585.089077</v>
      </c>
      <c r="E57" s="264"/>
      <c r="F57" s="264">
        <f t="shared" ref="F57:K57" si="14">F29+F49+F53</f>
        <v>1849132.9753009423</v>
      </c>
      <c r="G57" s="264">
        <f t="shared" si="14"/>
        <v>2105668.3065541564</v>
      </c>
      <c r="H57" s="264">
        <f t="shared" si="14"/>
        <v>1947310.0777977814</v>
      </c>
      <c r="I57" s="264">
        <f t="shared" si="14"/>
        <v>1801788.4906250555</v>
      </c>
      <c r="J57" s="264">
        <f t="shared" si="14"/>
        <v>1925974.9625694838</v>
      </c>
      <c r="K57" s="264">
        <f t="shared" si="14"/>
        <v>980383.71870321932</v>
      </c>
      <c r="L57" s="245"/>
      <c r="M57" s="244"/>
      <c r="N57" s="245"/>
    </row>
    <row r="58" spans="1:19" x14ac:dyDescent="0.25">
      <c r="A58" s="245"/>
      <c r="B58" s="245"/>
      <c r="C58" s="245"/>
      <c r="D58" s="264"/>
      <c r="E58" s="244"/>
      <c r="F58" s="264"/>
      <c r="G58" s="264"/>
      <c r="H58" s="264"/>
      <c r="I58" s="264"/>
      <c r="J58" s="245"/>
      <c r="K58" s="283"/>
      <c r="L58" s="284"/>
      <c r="M58" s="244"/>
      <c r="N58" s="245"/>
    </row>
    <row r="59" spans="1:19" x14ac:dyDescent="0.25">
      <c r="E59" s="285"/>
      <c r="G59" s="286"/>
      <c r="H59" s="286"/>
      <c r="I59" s="286"/>
      <c r="K59" s="287"/>
      <c r="L59" s="288"/>
      <c r="M59" s="285"/>
    </row>
    <row r="60" spans="1:19" x14ac:dyDescent="0.25">
      <c r="E60" s="285"/>
      <c r="G60" s="286"/>
      <c r="H60" s="286"/>
      <c r="I60" s="286"/>
      <c r="K60" s="287"/>
      <c r="L60" s="288"/>
      <c r="M60" s="285"/>
    </row>
    <row r="61" spans="1:19" x14ac:dyDescent="0.25">
      <c r="O61" s="248"/>
    </row>
    <row r="62" spans="1:19" x14ac:dyDescent="0.25">
      <c r="O62" s="248"/>
    </row>
    <row r="63" spans="1:19" x14ac:dyDescent="0.25">
      <c r="O63" s="248"/>
    </row>
    <row r="64" spans="1:19" x14ac:dyDescent="0.25">
      <c r="O64" s="248"/>
    </row>
    <row r="66" spans="15:15" ht="70.5" customHeight="1" x14ac:dyDescent="0.25">
      <c r="O66" s="260"/>
    </row>
    <row r="68" spans="15:15" x14ac:dyDescent="0.25">
      <c r="O68" s="268"/>
    </row>
    <row r="69" spans="15:15" x14ac:dyDescent="0.25">
      <c r="O69" s="268"/>
    </row>
    <row r="70" spans="15:15" x14ac:dyDescent="0.25">
      <c r="O70" s="268"/>
    </row>
    <row r="71" spans="15:15" x14ac:dyDescent="0.25">
      <c r="O71" s="268"/>
    </row>
    <row r="72" spans="15:15" x14ac:dyDescent="0.25">
      <c r="O72" s="268"/>
    </row>
    <row r="73" spans="15:15" x14ac:dyDescent="0.25">
      <c r="O73" s="268"/>
    </row>
    <row r="74" spans="15:15" x14ac:dyDescent="0.25">
      <c r="O74" s="268"/>
    </row>
    <row r="75" spans="15:15" x14ac:dyDescent="0.25">
      <c r="O75" s="268"/>
    </row>
    <row r="76" spans="15:15" x14ac:dyDescent="0.25">
      <c r="O76" s="268"/>
    </row>
    <row r="77" spans="15:15" x14ac:dyDescent="0.25">
      <c r="O77" s="268"/>
    </row>
    <row r="78" spans="15:15" x14ac:dyDescent="0.25">
      <c r="O78" s="268"/>
    </row>
    <row r="79" spans="15:15" x14ac:dyDescent="0.25">
      <c r="O79" s="268"/>
    </row>
    <row r="80" spans="15:15" x14ac:dyDescent="0.25">
      <c r="O80" s="268"/>
    </row>
    <row r="81" spans="15:15" x14ac:dyDescent="0.25">
      <c r="O81" s="268"/>
    </row>
    <row r="82" spans="15:15" x14ac:dyDescent="0.25">
      <c r="O82" s="268"/>
    </row>
    <row r="83" spans="15:15" x14ac:dyDescent="0.25">
      <c r="O83" s="268"/>
    </row>
    <row r="84" spans="15:15" x14ac:dyDescent="0.25">
      <c r="O84" s="268"/>
    </row>
    <row r="85" spans="15:15" x14ac:dyDescent="0.25">
      <c r="O85" s="273"/>
    </row>
    <row r="93" spans="15:15" x14ac:dyDescent="0.25">
      <c r="O93" s="268"/>
    </row>
    <row r="94" spans="15:15" x14ac:dyDescent="0.25">
      <c r="O94" s="268"/>
    </row>
    <row r="95" spans="15:15" x14ac:dyDescent="0.25">
      <c r="O95" s="268"/>
    </row>
    <row r="96" spans="15:15" x14ac:dyDescent="0.25">
      <c r="O96" s="268"/>
    </row>
    <row r="97" spans="15:15" x14ac:dyDescent="0.25">
      <c r="O97" s="268"/>
    </row>
    <row r="98" spans="15:15" x14ac:dyDescent="0.25">
      <c r="O98" s="268"/>
    </row>
    <row r="99" spans="15:15" x14ac:dyDescent="0.25">
      <c r="O99" s="268"/>
    </row>
    <row r="100" spans="15:15" x14ac:dyDescent="0.25">
      <c r="O100" s="268"/>
    </row>
    <row r="101" spans="15:15" x14ac:dyDescent="0.25">
      <c r="O101" s="268"/>
    </row>
    <row r="102" spans="15:15" x14ac:dyDescent="0.25">
      <c r="O102" s="268"/>
    </row>
    <row r="103" spans="15:15" x14ac:dyDescent="0.25">
      <c r="O103" s="268"/>
    </row>
    <row r="104" spans="15:15" x14ac:dyDescent="0.25">
      <c r="O104" s="268"/>
    </row>
    <row r="105" spans="15:15" x14ac:dyDescent="0.25">
      <c r="O105" s="268"/>
    </row>
    <row r="106" spans="15:15" x14ac:dyDescent="0.25">
      <c r="O106" s="268"/>
    </row>
    <row r="107" spans="15:15" x14ac:dyDescent="0.25">
      <c r="O107" s="273"/>
    </row>
    <row r="112" spans="15:15" x14ac:dyDescent="0.25">
      <c r="O112" s="268"/>
    </row>
    <row r="113" spans="15:15" x14ac:dyDescent="0.25">
      <c r="O113" s="268"/>
    </row>
    <row r="114" spans="15:15" x14ac:dyDescent="0.25">
      <c r="O114" s="273"/>
    </row>
    <row r="116" spans="15:15" x14ac:dyDescent="0.25">
      <c r="O116" s="289"/>
    </row>
  </sheetData>
  <pageMargins left="1" right="1" top="1.25" bottom="0.5" header="0.75" footer="0.3"/>
  <pageSetup scale="53" fitToWidth="0" fitToHeight="0" pageOrder="overThenDown" orientation="landscape" r:id="rId1"/>
  <headerFooter scaleWithDoc="0">
    <oddHeader>&amp;R&amp;"Times New Roman,Bold"&amp;8Exhibit KCH-6
Page 1 of 3</oddHeader>
  </headerFooter>
  <rowBreaks count="1" manualBreakCount="1">
    <brk id="60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A2C27-120C-4232-9D4A-E344B3B46CFF}">
  <dimension ref="A1:S151"/>
  <sheetViews>
    <sheetView zoomScale="80" zoomScaleNormal="80" zoomScaleSheetLayoutView="80" workbookViewId="0">
      <selection activeCell="A2" sqref="A2"/>
    </sheetView>
  </sheetViews>
  <sheetFormatPr defaultColWidth="8.7109375" defaultRowHeight="15" x14ac:dyDescent="0.25"/>
  <cols>
    <col min="1" max="1" width="8.7109375" style="249"/>
    <col min="2" max="2" width="16.7109375" style="249" customWidth="1"/>
    <col min="3" max="3" width="39.85546875" style="249" customWidth="1"/>
    <col min="4" max="4" width="15.5703125" style="249" bestFit="1" customWidth="1"/>
    <col min="5" max="5" width="17.42578125" style="249" customWidth="1"/>
    <col min="6" max="6" width="12.140625" style="249" customWidth="1"/>
    <col min="7" max="8" width="12.28515625" style="249" customWidth="1"/>
    <col min="9" max="10" width="12.140625" style="249" customWidth="1"/>
    <col min="11" max="11" width="11.140625" style="249" customWidth="1"/>
    <col min="12" max="12" width="10.28515625" style="249" customWidth="1"/>
    <col min="13" max="13" width="13.42578125" style="249" customWidth="1"/>
    <col min="14" max="14" width="15.42578125" style="249" customWidth="1"/>
    <col min="15" max="15" width="12.42578125" style="249" bestFit="1" customWidth="1"/>
    <col min="16" max="18" width="8.7109375" style="249"/>
    <col min="19" max="19" width="19.85546875" style="249" customWidth="1"/>
    <col min="20" max="16384" width="8.7109375" style="249"/>
  </cols>
  <sheetData>
    <row r="1" spans="1:19" x14ac:dyDescent="0.25">
      <c r="A1" s="242" t="s">
        <v>369</v>
      </c>
      <c r="B1" s="243"/>
      <c r="C1" s="243"/>
      <c r="D1" s="245"/>
      <c r="E1" s="244"/>
      <c r="F1" s="245"/>
      <c r="G1" s="246"/>
      <c r="H1" s="264"/>
      <c r="I1" s="264"/>
      <c r="J1" s="245"/>
      <c r="K1" s="283"/>
      <c r="L1" s="290"/>
      <c r="M1" s="244"/>
      <c r="N1" s="247"/>
      <c r="O1" s="248"/>
    </row>
    <row r="2" spans="1:19" x14ac:dyDescent="0.25">
      <c r="A2" s="242" t="s">
        <v>370</v>
      </c>
      <c r="B2" s="243"/>
      <c r="C2" s="243"/>
      <c r="D2" s="245"/>
      <c r="E2" s="244"/>
      <c r="F2" s="245"/>
      <c r="G2" s="246"/>
      <c r="H2" s="264"/>
      <c r="I2" s="264"/>
      <c r="J2" s="245"/>
      <c r="K2" s="283"/>
      <c r="L2" s="290"/>
      <c r="M2" s="244"/>
      <c r="N2" s="247"/>
      <c r="O2" s="248"/>
    </row>
    <row r="3" spans="1:19" x14ac:dyDescent="0.25">
      <c r="A3" s="242" t="s">
        <v>371</v>
      </c>
      <c r="B3" s="243"/>
      <c r="C3" s="243"/>
      <c r="D3" s="245"/>
      <c r="E3" s="244"/>
      <c r="F3" s="245"/>
      <c r="G3" s="246"/>
      <c r="H3" s="264"/>
      <c r="I3" s="264"/>
      <c r="J3" s="245"/>
      <c r="K3" s="283"/>
      <c r="L3" s="290"/>
      <c r="M3" s="244"/>
      <c r="N3" s="245"/>
      <c r="O3" s="248"/>
    </row>
    <row r="4" spans="1:19" x14ac:dyDescent="0.25">
      <c r="A4" s="250"/>
      <c r="B4" s="245"/>
      <c r="C4" s="245"/>
      <c r="D4" s="245"/>
      <c r="E4" s="244"/>
      <c r="F4" s="245"/>
      <c r="G4" s="246"/>
      <c r="H4" s="264"/>
      <c r="I4" s="264"/>
      <c r="J4" s="245"/>
      <c r="K4" s="283"/>
      <c r="L4" s="290"/>
      <c r="M4" s="244"/>
      <c r="N4" s="245"/>
      <c r="O4" s="248"/>
    </row>
    <row r="5" spans="1:19" x14ac:dyDescent="0.25">
      <c r="A5" s="276" t="s">
        <v>416</v>
      </c>
      <c r="B5" s="291"/>
      <c r="C5" s="291"/>
      <c r="D5" s="245"/>
      <c r="E5" s="244"/>
      <c r="F5" s="292"/>
      <c r="G5" s="292"/>
      <c r="H5" s="292"/>
      <c r="I5" s="292"/>
      <c r="J5" s="245"/>
      <c r="K5" s="245"/>
      <c r="L5" s="245"/>
      <c r="M5" s="244"/>
      <c r="N5" s="245"/>
      <c r="O5" s="251"/>
    </row>
    <row r="6" spans="1:19" ht="60" x14ac:dyDescent="0.25">
      <c r="A6" s="254" t="s">
        <v>276</v>
      </c>
      <c r="B6" s="255" t="s">
        <v>278</v>
      </c>
      <c r="C6" s="254" t="s">
        <v>345</v>
      </c>
      <c r="D6" s="254" t="s">
        <v>280</v>
      </c>
      <c r="E6" s="293" t="s">
        <v>281</v>
      </c>
      <c r="F6" s="257" t="str">
        <f>'Exhibit KCH-6, p. 1'!F$7</f>
        <v>Jun 2020
Coincident kW @ Source</v>
      </c>
      <c r="G6" s="257" t="str">
        <f>'Exhibit KCH-6, p. 1'!G$7</f>
        <v>Jul 2020
Coincident kW @ Source</v>
      </c>
      <c r="H6" s="257" t="str">
        <f>'Exhibit KCH-6, p. 1'!H$7</f>
        <v>Aug 2020
Coincident kW @ Source</v>
      </c>
      <c r="I6" s="257" t="str">
        <f>'Exhibit KCH-6, p. 1'!I$7</f>
        <v>Sep 2020
Coincident kW @ Source</v>
      </c>
      <c r="J6" s="254" t="s">
        <v>377</v>
      </c>
      <c r="K6" s="254" t="s">
        <v>283</v>
      </c>
      <c r="L6" s="254" t="s">
        <v>284</v>
      </c>
      <c r="M6" s="254" t="s">
        <v>285</v>
      </c>
      <c r="N6" s="254" t="s">
        <v>417</v>
      </c>
    </row>
    <row r="7" spans="1:19" ht="15" customHeight="1" x14ac:dyDescent="0.25">
      <c r="A7" s="245"/>
      <c r="B7" s="245"/>
      <c r="C7" s="276" t="s">
        <v>4</v>
      </c>
      <c r="D7" s="245"/>
      <c r="E7" s="244"/>
      <c r="F7" s="245"/>
      <c r="G7" s="245"/>
      <c r="H7" s="245"/>
      <c r="I7" s="245"/>
      <c r="J7" s="245"/>
      <c r="K7" s="245"/>
      <c r="L7" s="245"/>
      <c r="M7" s="244"/>
      <c r="N7" s="245"/>
      <c r="O7" s="260"/>
    </row>
    <row r="8" spans="1:19" x14ac:dyDescent="0.25">
      <c r="A8" s="261">
        <v>1</v>
      </c>
      <c r="B8" s="263" t="s">
        <v>287</v>
      </c>
      <c r="C8" s="263" t="s">
        <v>288</v>
      </c>
      <c r="D8" s="264">
        <f>'Exhibit KCH-6, p. 1'!D9-('Exhibit KCH-6, p. 1'!D9/('Exhibit KCH-6, p. 1'!$D$26-'Exhibit KCH-6, p. 1'!$D$21-'Exhibit KCH-6, p. 1'!$D$11-'Exhibit KCH-6, p. 1'!$D$12)*'Exhibit KCH-6, p. 3'!$G$21)</f>
        <v>2681273310.8704033</v>
      </c>
      <c r="E8" s="267"/>
      <c r="F8" s="264">
        <f>'Exhibit KCH-6, p. 1'!F9-('Exhibit KCH-6, p. 1'!F9/('Exhibit KCH-6, p. 1'!F$26-'Exhibit KCH-6, p. 1'!F$21-'Exhibit KCH-6, p. 1'!F$11-'Exhibit KCH-6, p. 1'!F$12)*'Exhibit KCH-6, p. 3'!H$21)</f>
        <v>769187.99829914537</v>
      </c>
      <c r="G8" s="264">
        <f>'Exhibit KCH-6, p. 1'!G9-('Exhibit KCH-6, p. 1'!G9/('Exhibit KCH-6, p. 1'!G$26-'Exhibit KCH-6, p. 1'!G$21-'Exhibit KCH-6, p. 1'!G$11-'Exhibit KCH-6, p. 1'!G$12)*'Exhibit KCH-6, p. 3'!I$21)</f>
        <v>919142.37195110763</v>
      </c>
      <c r="H8" s="264">
        <f>'Exhibit KCH-6, p. 1'!H9-('Exhibit KCH-6, p. 1'!H9/('Exhibit KCH-6, p. 1'!H$26-'Exhibit KCH-6, p. 1'!H$21-'Exhibit KCH-6, p. 1'!H$11-'Exhibit KCH-6, p. 1'!H$12)*'Exhibit KCH-6, p. 3'!J$21)</f>
        <v>857171.41856607748</v>
      </c>
      <c r="I8" s="264">
        <f>'Exhibit KCH-6, p. 1'!I9-('Exhibit KCH-6, p. 1'!I9/('Exhibit KCH-6, p. 1'!I$26-'Exhibit KCH-6, p. 1'!I$21-'Exhibit KCH-6, p. 1'!I$11-'Exhibit KCH-6, p. 1'!I$12)*'Exhibit KCH-6, p. 3'!K$21)</f>
        <v>754252.61173647281</v>
      </c>
      <c r="J8" s="264">
        <f t="shared" ref="J8:J24" si="0">AVERAGE(F8:I8)</f>
        <v>824938.6001382008</v>
      </c>
      <c r="K8" s="264">
        <f t="shared" ref="K8:K24" si="1">D8/8784</f>
        <v>305245.14012641204</v>
      </c>
      <c r="L8" s="264">
        <f t="shared" ref="L8:L24" si="2">IF((J8-K8)&lt;0,0,(J8-K8))</f>
        <v>519693.46001178876</v>
      </c>
      <c r="M8" s="267"/>
      <c r="N8" s="267"/>
    </row>
    <row r="9" spans="1:19" x14ac:dyDescent="0.25">
      <c r="A9" s="261">
        <f t="shared" ref="A9:A25" si="3">A8+1</f>
        <v>2</v>
      </c>
      <c r="B9" s="263" t="s">
        <v>289</v>
      </c>
      <c r="C9" s="263" t="s">
        <v>290</v>
      </c>
      <c r="D9" s="264">
        <f>'Exhibit KCH-6, p. 1'!D10-('Exhibit KCH-6, p. 1'!D10/('Exhibit KCH-6, p. 1'!$D$26-'Exhibit KCH-6, p. 1'!$D$21-'Exhibit KCH-6, p. 1'!$D$11-'Exhibit KCH-6, p. 1'!$D$12)*'Exhibit KCH-6, p. 3'!$G$21)</f>
        <v>293668115.65796435</v>
      </c>
      <c r="E9" s="267"/>
      <c r="F9" s="264">
        <f>'Exhibit KCH-6, p. 1'!F10-('Exhibit KCH-6, p. 1'!F10/('Exhibit KCH-6, p. 1'!F$26-'Exhibit KCH-6, p. 1'!F$21-'Exhibit KCH-6, p. 1'!F$11-'Exhibit KCH-6, p. 1'!F$12)*'Exhibit KCH-6, p. 3'!H$21)</f>
        <v>70760.146621069274</v>
      </c>
      <c r="G9" s="264">
        <f>'Exhibit KCH-6, p. 1'!G10-('Exhibit KCH-6, p. 1'!G10/('Exhibit KCH-6, p. 1'!G$26-'Exhibit KCH-6, p. 1'!G$21-'Exhibit KCH-6, p. 1'!G$11-'Exhibit KCH-6, p. 1'!G$12)*'Exhibit KCH-6, p. 3'!I$21)</f>
        <v>76677.355493227704</v>
      </c>
      <c r="H9" s="264">
        <f>'Exhibit KCH-6, p. 1'!H10-('Exhibit KCH-6, p. 1'!H10/('Exhibit KCH-6, p. 1'!H$26-'Exhibit KCH-6, p. 1'!H$21-'Exhibit KCH-6, p. 1'!H$11-'Exhibit KCH-6, p. 1'!H$12)*'Exhibit KCH-6, p. 3'!J$21)</f>
        <v>72636.694686884221</v>
      </c>
      <c r="I9" s="264">
        <f>'Exhibit KCH-6, p. 1'!I10-('Exhibit KCH-6, p. 1'!I10/('Exhibit KCH-6, p. 1'!I$26-'Exhibit KCH-6, p. 1'!I$21-'Exhibit KCH-6, p. 1'!I$11-'Exhibit KCH-6, p. 1'!I$12)*'Exhibit KCH-6, p. 3'!K$21)</f>
        <v>63798.853074596926</v>
      </c>
      <c r="J9" s="264">
        <f t="shared" si="0"/>
        <v>70968.262468944522</v>
      </c>
      <c r="K9" s="264">
        <f t="shared" si="1"/>
        <v>33432.162529367524</v>
      </c>
      <c r="L9" s="264">
        <f t="shared" si="2"/>
        <v>37536.099939576998</v>
      </c>
      <c r="M9" s="267"/>
      <c r="N9" s="267"/>
      <c r="O9" s="268"/>
      <c r="S9" s="269"/>
    </row>
    <row r="10" spans="1:19" x14ac:dyDescent="0.25">
      <c r="A10" s="261">
        <f t="shared" si="3"/>
        <v>3</v>
      </c>
      <c r="B10" s="263" t="s">
        <v>291</v>
      </c>
      <c r="C10" s="263" t="s">
        <v>292</v>
      </c>
      <c r="D10" s="264">
        <f>'Exhibit KCH-6, p. 1'!D11</f>
        <v>3964113.1202999996</v>
      </c>
      <c r="E10" s="267"/>
      <c r="F10" s="264">
        <f>'Exhibit KCH-6, p. 1'!F11</f>
        <v>0</v>
      </c>
      <c r="G10" s="264">
        <f>'Exhibit KCH-6, p. 1'!G11</f>
        <v>0</v>
      </c>
      <c r="H10" s="264">
        <f>'Exhibit KCH-6, p. 1'!H11</f>
        <v>0</v>
      </c>
      <c r="I10" s="264">
        <f>'Exhibit KCH-6, p. 1'!I11</f>
        <v>0</v>
      </c>
      <c r="J10" s="264">
        <f t="shared" si="0"/>
        <v>0</v>
      </c>
      <c r="K10" s="264">
        <f t="shared" si="1"/>
        <v>451.28792353142074</v>
      </c>
      <c r="L10" s="264">
        <f t="shared" si="2"/>
        <v>0</v>
      </c>
      <c r="M10" s="267"/>
      <c r="N10" s="267"/>
      <c r="O10" s="268"/>
      <c r="S10" s="269"/>
    </row>
    <row r="11" spans="1:19" x14ac:dyDescent="0.25">
      <c r="A11" s="261">
        <f t="shared" si="3"/>
        <v>4</v>
      </c>
      <c r="B11" s="263" t="s">
        <v>379</v>
      </c>
      <c r="C11" s="263" t="s">
        <v>294</v>
      </c>
      <c r="D11" s="264">
        <f>'Exhibit KCH-6, p. 1'!D12</f>
        <v>38885061.895500004</v>
      </c>
      <c r="E11" s="267"/>
      <c r="F11" s="264">
        <f>'Exhibit KCH-6, p. 1'!F12</f>
        <v>0</v>
      </c>
      <c r="G11" s="264">
        <f>'Exhibit KCH-6, p. 1'!G12</f>
        <v>0</v>
      </c>
      <c r="H11" s="264">
        <f>'Exhibit KCH-6, p. 1'!H12</f>
        <v>0</v>
      </c>
      <c r="I11" s="264">
        <f>'Exhibit KCH-6, p. 1'!I12</f>
        <v>0</v>
      </c>
      <c r="J11" s="264">
        <f t="shared" si="0"/>
        <v>0</v>
      </c>
      <c r="K11" s="264">
        <f t="shared" si="1"/>
        <v>4426.8057713456292</v>
      </c>
      <c r="L11" s="264">
        <f t="shared" si="2"/>
        <v>0</v>
      </c>
      <c r="M11" s="267"/>
      <c r="N11" s="267"/>
      <c r="O11" s="268"/>
      <c r="S11" s="269"/>
    </row>
    <row r="12" spans="1:19" x14ac:dyDescent="0.25">
      <c r="A12" s="261">
        <f t="shared" si="3"/>
        <v>5</v>
      </c>
      <c r="B12" s="263" t="s">
        <v>380</v>
      </c>
      <c r="C12" s="263" t="s">
        <v>296</v>
      </c>
      <c r="D12" s="264">
        <f>'Exhibit KCH-6, p. 1'!D13-('Exhibit KCH-6, p. 1'!D13/('Exhibit KCH-6, p. 1'!$D$26-'Exhibit KCH-6, p. 1'!$D$21-'Exhibit KCH-6, p. 1'!$D$11-'Exhibit KCH-6, p. 1'!$D$12)*'Exhibit KCH-6, p. 3'!$G$21)</f>
        <v>2238640.5763271716</v>
      </c>
      <c r="E12" s="267"/>
      <c r="F12" s="264">
        <f>'Exhibit KCH-6, p. 1'!F13-('Exhibit KCH-6, p. 1'!F13/('Exhibit KCH-6, p. 1'!F$26-'Exhibit KCH-6, p. 1'!F$21-'Exhibit KCH-6, p. 1'!F$11-'Exhibit KCH-6, p. 1'!F$12)*'Exhibit KCH-6, p. 3'!H$21)</f>
        <v>195.18531417119465</v>
      </c>
      <c r="G12" s="264">
        <f>'Exhibit KCH-6, p. 1'!G13-('Exhibit KCH-6, p. 1'!G13/('Exhibit KCH-6, p. 1'!G$26-'Exhibit KCH-6, p. 1'!G$21-'Exhibit KCH-6, p. 1'!G$11-'Exhibit KCH-6, p. 1'!G$12)*'Exhibit KCH-6, p. 3'!I$21)</f>
        <v>194.06216329301208</v>
      </c>
      <c r="H12" s="264">
        <f>'Exhibit KCH-6, p. 1'!H13-('Exhibit KCH-6, p. 1'!H13/('Exhibit KCH-6, p. 1'!H$26-'Exhibit KCH-6, p. 1'!H$21-'Exhibit KCH-6, p. 1'!H$11-'Exhibit KCH-6, p. 1'!H$12)*'Exhibit KCH-6, p. 3'!J$21)</f>
        <v>194.06054900087111</v>
      </c>
      <c r="I12" s="264">
        <f>'Exhibit KCH-6, p. 1'!I13-('Exhibit KCH-6, p. 1'!I13/('Exhibit KCH-6, p. 1'!I$26-'Exhibit KCH-6, p. 1'!I$21-'Exhibit KCH-6, p. 1'!I$11-'Exhibit KCH-6, p. 1'!I$12)*'Exhibit KCH-6, p. 3'!K$21)</f>
        <v>193.95129796500197</v>
      </c>
      <c r="J12" s="264">
        <f t="shared" si="0"/>
        <v>194.31483110751992</v>
      </c>
      <c r="K12" s="264">
        <f t="shared" si="1"/>
        <v>254.85434612103504</v>
      </c>
      <c r="L12" s="264">
        <f t="shared" si="2"/>
        <v>0</v>
      </c>
      <c r="M12" s="267"/>
      <c r="N12" s="267"/>
      <c r="O12" s="268"/>
      <c r="S12" s="269"/>
    </row>
    <row r="13" spans="1:19" x14ac:dyDescent="0.25">
      <c r="A13" s="261">
        <f t="shared" si="3"/>
        <v>6</v>
      </c>
      <c r="B13" s="263" t="s">
        <v>381</v>
      </c>
      <c r="C13" s="263" t="s">
        <v>382</v>
      </c>
      <c r="D13" s="264">
        <f>'Exhibit KCH-6, p. 1'!D14-('Exhibit KCH-6, p. 1'!D14/('Exhibit KCH-6, p. 1'!$D$26-'Exhibit KCH-6, p. 1'!$D$21-'Exhibit KCH-6, p. 1'!$D$11-'Exhibit KCH-6, p. 1'!$D$12)*'Exhibit KCH-6, p. 3'!$G$21)</f>
        <v>184553604.80436435</v>
      </c>
      <c r="E13" s="267"/>
      <c r="F13" s="264">
        <f>'Exhibit KCH-6, p. 1'!F14-('Exhibit KCH-6, p. 1'!F14/('Exhibit KCH-6, p. 1'!F$26-'Exhibit KCH-6, p. 1'!F$21-'Exhibit KCH-6, p. 1'!F$11-'Exhibit KCH-6, p. 1'!F$12)*'Exhibit KCH-6, p. 3'!H$21)</f>
        <v>21154.097450962705</v>
      </c>
      <c r="G13" s="264">
        <f>'Exhibit KCH-6, p. 1'!G14-('Exhibit KCH-6, p. 1'!G14/('Exhibit KCH-6, p. 1'!G$26-'Exhibit KCH-6, p. 1'!G$21-'Exhibit KCH-6, p. 1'!G$11-'Exhibit KCH-6, p. 1'!G$12)*'Exhibit KCH-6, p. 3'!I$21)</f>
        <v>31934.682569532604</v>
      </c>
      <c r="H13" s="264">
        <f>'Exhibit KCH-6, p. 1'!H14-('Exhibit KCH-6, p. 1'!H14/('Exhibit KCH-6, p. 1'!H$26-'Exhibit KCH-6, p. 1'!H$21-'Exhibit KCH-6, p. 1'!H$11-'Exhibit KCH-6, p. 1'!H$12)*'Exhibit KCH-6, p. 3'!J$21)</f>
        <v>22771.667679428432</v>
      </c>
      <c r="I13" s="264">
        <f>'Exhibit KCH-6, p. 1'!I14-('Exhibit KCH-6, p. 1'!I14/('Exhibit KCH-6, p. 1'!I$26-'Exhibit KCH-6, p. 1'!I$21-'Exhibit KCH-6, p. 1'!I$11-'Exhibit KCH-6, p. 1'!I$12)*'Exhibit KCH-6, p. 3'!K$21)</f>
        <v>19376.783490222668</v>
      </c>
      <c r="J13" s="264">
        <f t="shared" si="0"/>
        <v>23809.307797536603</v>
      </c>
      <c r="K13" s="264">
        <f t="shared" si="1"/>
        <v>21010.200911243664</v>
      </c>
      <c r="L13" s="264">
        <f t="shared" si="2"/>
        <v>2799.1068862929387</v>
      </c>
      <c r="M13" s="267"/>
      <c r="N13" s="267"/>
      <c r="O13" s="268"/>
      <c r="S13" s="269"/>
    </row>
    <row r="14" spans="1:19" x14ac:dyDescent="0.25">
      <c r="A14" s="261">
        <f t="shared" si="3"/>
        <v>7</v>
      </c>
      <c r="B14" s="263" t="s">
        <v>299</v>
      </c>
      <c r="C14" s="263" t="s">
        <v>300</v>
      </c>
      <c r="D14" s="264">
        <f>'Exhibit KCH-6, p. 1'!D15-('Exhibit KCH-6, p. 1'!D15/('Exhibit KCH-6, p. 1'!$D$26-'Exhibit KCH-6, p. 1'!$D$21-'Exhibit KCH-6, p. 1'!$D$11-'Exhibit KCH-6, p. 1'!$D$12)*'Exhibit KCH-6, p. 3'!$G$21)</f>
        <v>44080188.188030884</v>
      </c>
      <c r="E14" s="267"/>
      <c r="F14" s="264">
        <f>'Exhibit KCH-6, p. 1'!F15-('Exhibit KCH-6, p. 1'!F15/('Exhibit KCH-6, p. 1'!F$26-'Exhibit KCH-6, p. 1'!F$21-'Exhibit KCH-6, p. 1'!F$11-'Exhibit KCH-6, p. 1'!F$12)*'Exhibit KCH-6, p. 3'!H$21)</f>
        <v>7736.7009947353572</v>
      </c>
      <c r="G14" s="264">
        <f>'Exhibit KCH-6, p. 1'!G15-('Exhibit KCH-6, p. 1'!G15/('Exhibit KCH-6, p. 1'!G$26-'Exhibit KCH-6, p. 1'!G$21-'Exhibit KCH-6, p. 1'!G$11-'Exhibit KCH-6, p. 1'!G$12)*'Exhibit KCH-6, p. 3'!I$21)</f>
        <v>7736.7183953044332</v>
      </c>
      <c r="H14" s="264">
        <f>'Exhibit KCH-6, p. 1'!H15-('Exhibit KCH-6, p. 1'!H15/('Exhibit KCH-6, p. 1'!H$26-'Exhibit KCH-6, p. 1'!H$21-'Exhibit KCH-6, p. 1'!H$11-'Exhibit KCH-6, p. 1'!H$12)*'Exhibit KCH-6, p. 3'!J$21)</f>
        <v>7736.7100108337982</v>
      </c>
      <c r="I14" s="264">
        <f>'Exhibit KCH-6, p. 1'!I15-('Exhibit KCH-6, p. 1'!I15/('Exhibit KCH-6, p. 1'!I$26-'Exhibit KCH-6, p. 1'!I$21-'Exhibit KCH-6, p. 1'!I$11-'Exhibit KCH-6, p. 1'!I$12)*'Exhibit KCH-6, p. 3'!K$21)</f>
        <v>7736.6983941121107</v>
      </c>
      <c r="J14" s="264">
        <f t="shared" si="0"/>
        <v>7736.706948746425</v>
      </c>
      <c r="K14" s="264">
        <f t="shared" si="1"/>
        <v>5018.2363602038804</v>
      </c>
      <c r="L14" s="264">
        <f t="shared" si="2"/>
        <v>2718.4705885425446</v>
      </c>
      <c r="M14" s="267"/>
      <c r="N14" s="267"/>
      <c r="O14" s="268"/>
      <c r="S14" s="269"/>
    </row>
    <row r="15" spans="1:19" x14ac:dyDescent="0.25">
      <c r="A15" s="261">
        <f t="shared" si="3"/>
        <v>8</v>
      </c>
      <c r="B15" s="263" t="s">
        <v>301</v>
      </c>
      <c r="C15" s="263" t="s">
        <v>302</v>
      </c>
      <c r="D15" s="264">
        <f>'Exhibit KCH-6, p. 1'!D16-('Exhibit KCH-6, p. 1'!D16/('Exhibit KCH-6, p. 1'!$D$26-'Exhibit KCH-6, p. 1'!$D$21-'Exhibit KCH-6, p. 1'!$D$11-'Exhibit KCH-6, p. 1'!$D$12)*'Exhibit KCH-6, p. 3'!$G$21)</f>
        <v>5525633.4745300077</v>
      </c>
      <c r="E15" s="267"/>
      <c r="F15" s="264">
        <f>'Exhibit KCH-6, p. 1'!F16-('Exhibit KCH-6, p. 1'!F16/('Exhibit KCH-6, p. 1'!F$26-'Exhibit KCH-6, p. 1'!F$21-'Exhibit KCH-6, p. 1'!F$11-'Exhibit KCH-6, p. 1'!F$12)*'Exhibit KCH-6, p. 3'!H$21)</f>
        <v>423.74995427545616</v>
      </c>
      <c r="G15" s="264">
        <f>'Exhibit KCH-6, p. 1'!G16-('Exhibit KCH-6, p. 1'!G16/('Exhibit KCH-6, p. 1'!G$26-'Exhibit KCH-6, p. 1'!G$21-'Exhibit KCH-6, p. 1'!G$11-'Exhibit KCH-6, p. 1'!G$12)*'Exhibit KCH-6, p. 3'!I$21)</f>
        <v>390.53787890652734</v>
      </c>
      <c r="H15" s="264">
        <f>'Exhibit KCH-6, p. 1'!H16-('Exhibit KCH-6, p. 1'!H16/('Exhibit KCH-6, p. 1'!H$26-'Exhibit KCH-6, p. 1'!H$21-'Exhibit KCH-6, p. 1'!H$11-'Exhibit KCH-6, p. 1'!H$12)*'Exhibit KCH-6, p. 3'!J$21)</f>
        <v>337.63558607181096</v>
      </c>
      <c r="I15" s="264">
        <f>'Exhibit KCH-6, p. 1'!I16-('Exhibit KCH-6, p. 1'!I16/('Exhibit KCH-6, p. 1'!I$26-'Exhibit KCH-6, p. 1'!I$21-'Exhibit KCH-6, p. 1'!I$11-'Exhibit KCH-6, p. 1'!I$12)*'Exhibit KCH-6, p. 3'!K$21)</f>
        <v>373.21269909924951</v>
      </c>
      <c r="J15" s="264">
        <f t="shared" si="0"/>
        <v>381.28402958826098</v>
      </c>
      <c r="K15" s="264">
        <f t="shared" si="1"/>
        <v>629.05663416780601</v>
      </c>
      <c r="L15" s="264">
        <f t="shared" si="2"/>
        <v>0</v>
      </c>
      <c r="M15" s="267"/>
      <c r="N15" s="267"/>
      <c r="O15" s="268"/>
      <c r="S15" s="269"/>
    </row>
    <row r="16" spans="1:19" x14ac:dyDescent="0.25">
      <c r="A16" s="261">
        <f t="shared" si="3"/>
        <v>9</v>
      </c>
      <c r="B16" s="263" t="s">
        <v>303</v>
      </c>
      <c r="C16" s="263" t="s">
        <v>304</v>
      </c>
      <c r="D16" s="264">
        <f>'Exhibit KCH-6, p. 1'!D17-('Exhibit KCH-6, p. 1'!D17/('Exhibit KCH-6, p. 1'!$D$26-'Exhibit KCH-6, p. 1'!$D$21-'Exhibit KCH-6, p. 1'!$D$11-'Exhibit KCH-6, p. 1'!$D$12)*'Exhibit KCH-6, p. 3'!$G$21)</f>
        <v>4141312.5383046847</v>
      </c>
      <c r="E16" s="267"/>
      <c r="F16" s="264">
        <f>'Exhibit KCH-6, p. 1'!F17-('Exhibit KCH-6, p. 1'!F17/('Exhibit KCH-6, p. 1'!F$26-'Exhibit KCH-6, p. 1'!F$21-'Exhibit KCH-6, p. 1'!F$11-'Exhibit KCH-6, p. 1'!F$12)*'Exhibit KCH-6, p. 3'!H$21)</f>
        <v>1384.207133126228</v>
      </c>
      <c r="G16" s="264">
        <f>'Exhibit KCH-6, p. 1'!G17-('Exhibit KCH-6, p. 1'!G17/('Exhibit KCH-6, p. 1'!G$26-'Exhibit KCH-6, p. 1'!G$21-'Exhibit KCH-6, p. 1'!G$11-'Exhibit KCH-6, p. 1'!G$12)*'Exhibit KCH-6, p. 3'!I$21)</f>
        <v>1880.8762502532009</v>
      </c>
      <c r="H16" s="264">
        <f>'Exhibit KCH-6, p. 1'!H17-('Exhibit KCH-6, p. 1'!H17/('Exhibit KCH-6, p. 1'!H$26-'Exhibit KCH-6, p. 1'!H$21-'Exhibit KCH-6, p. 1'!H$11-'Exhibit KCH-6, p. 1'!H$12)*'Exhibit KCH-6, p. 3'!J$21)</f>
        <v>1246.8137346113147</v>
      </c>
      <c r="I16" s="264">
        <f>'Exhibit KCH-6, p. 1'!I17-('Exhibit KCH-6, p. 1'!I17/('Exhibit KCH-6, p. 1'!I$26-'Exhibit KCH-6, p. 1'!I$21-'Exhibit KCH-6, p. 1'!I$11-'Exhibit KCH-6, p. 1'!I$12)*'Exhibit KCH-6, p. 3'!K$21)</f>
        <v>1281.650231454526</v>
      </c>
      <c r="J16" s="264">
        <f t="shared" si="0"/>
        <v>1448.3868373613172</v>
      </c>
      <c r="K16" s="264">
        <f t="shared" si="1"/>
        <v>471.46089916947687</v>
      </c>
      <c r="L16" s="264">
        <f t="shared" si="2"/>
        <v>976.92593819184037</v>
      </c>
      <c r="M16" s="267"/>
      <c r="N16" s="267"/>
      <c r="O16" s="268"/>
      <c r="S16" s="269"/>
    </row>
    <row r="17" spans="1:19" x14ac:dyDescent="0.25">
      <c r="A17" s="261">
        <f t="shared" si="3"/>
        <v>10</v>
      </c>
      <c r="B17" s="263" t="s">
        <v>305</v>
      </c>
      <c r="C17" s="263" t="s">
        <v>306</v>
      </c>
      <c r="D17" s="264">
        <f>'Exhibit KCH-6, p. 1'!D18-('Exhibit KCH-6, p. 1'!D18/('Exhibit KCH-6, p. 1'!$D$26-'Exhibit KCH-6, p. 1'!$D$21-'Exhibit KCH-6, p. 1'!$D$11-'Exhibit KCH-6, p. 1'!$D$12)*'Exhibit KCH-6, p. 3'!$G$21)</f>
        <v>1563783384.2566023</v>
      </c>
      <c r="E17" s="267"/>
      <c r="F17" s="264">
        <f>'Exhibit KCH-6, p. 1'!F18-('Exhibit KCH-6, p. 1'!F18/('Exhibit KCH-6, p. 1'!F$26-'Exhibit KCH-6, p. 1'!F$21-'Exhibit KCH-6, p. 1'!F$11-'Exhibit KCH-6, p. 1'!F$12)*'Exhibit KCH-6, p. 3'!H$21)</f>
        <v>318539.30632009776</v>
      </c>
      <c r="G17" s="264">
        <f>'Exhibit KCH-6, p. 1'!G18-('Exhibit KCH-6, p. 1'!G18/('Exhibit KCH-6, p. 1'!G$26-'Exhibit KCH-6, p. 1'!G$21-'Exhibit KCH-6, p. 1'!G$11-'Exhibit KCH-6, p. 1'!G$12)*'Exhibit KCH-6, p. 3'!I$21)</f>
        <v>328424.97640639811</v>
      </c>
      <c r="H17" s="264">
        <f>'Exhibit KCH-6, p. 1'!H18-('Exhibit KCH-6, p. 1'!H18/('Exhibit KCH-6, p. 1'!H$26-'Exhibit KCH-6, p. 1'!H$21-'Exhibit KCH-6, p. 1'!H$11-'Exhibit KCH-6, p. 1'!H$12)*'Exhibit KCH-6, p. 3'!J$21)</f>
        <v>308665.93163083779</v>
      </c>
      <c r="I17" s="264">
        <f>'Exhibit KCH-6, p. 1'!I18-('Exhibit KCH-6, p. 1'!I18/('Exhibit KCH-6, p. 1'!I$26-'Exhibit KCH-6, p. 1'!I$21-'Exhibit KCH-6, p. 1'!I$11-'Exhibit KCH-6, p. 1'!I$12)*'Exhibit KCH-6, p. 3'!K$21)</f>
        <v>306939.0191462512</v>
      </c>
      <c r="J17" s="264">
        <f t="shared" si="0"/>
        <v>315642.30837589625</v>
      </c>
      <c r="K17" s="264">
        <f t="shared" si="1"/>
        <v>178026.34155926711</v>
      </c>
      <c r="L17" s="264">
        <f t="shared" si="2"/>
        <v>137615.96681662914</v>
      </c>
      <c r="M17" s="267"/>
      <c r="N17" s="267"/>
      <c r="O17" s="268"/>
      <c r="S17" s="269"/>
    </row>
    <row r="18" spans="1:19" x14ac:dyDescent="0.25">
      <c r="A18" s="261">
        <f t="shared" si="3"/>
        <v>11</v>
      </c>
      <c r="B18" s="263" t="s">
        <v>307</v>
      </c>
      <c r="C18" s="263" t="s">
        <v>308</v>
      </c>
      <c r="D18" s="264">
        <f>'Exhibit KCH-6, p. 1'!D19-('Exhibit KCH-6, p. 1'!D19/('Exhibit KCH-6, p. 1'!$D$26-'Exhibit KCH-6, p. 1'!$D$21-'Exhibit KCH-6, p. 1'!$D$11-'Exhibit KCH-6, p. 1'!$D$12)*'Exhibit KCH-6, p. 3'!$G$21)</f>
        <v>653791173.63950562</v>
      </c>
      <c r="E18" s="267"/>
      <c r="F18" s="264">
        <f>'Exhibit KCH-6, p. 1'!F19-('Exhibit KCH-6, p. 1'!F19/('Exhibit KCH-6, p. 1'!F$26-'Exhibit KCH-6, p. 1'!F$21-'Exhibit KCH-6, p. 1'!F$11-'Exhibit KCH-6, p. 1'!F$12)*'Exhibit KCH-6, p. 3'!H$21)</f>
        <v>97486.910906349862</v>
      </c>
      <c r="G18" s="264">
        <f>'Exhibit KCH-6, p. 1'!G19-('Exhibit KCH-6, p. 1'!G19/('Exhibit KCH-6, p. 1'!G$26-'Exhibit KCH-6, p. 1'!G$21-'Exhibit KCH-6, p. 1'!G$11-'Exhibit KCH-6, p. 1'!G$12)*'Exhibit KCH-6, p. 3'!I$21)</f>
        <v>103583.57469531505</v>
      </c>
      <c r="H18" s="264">
        <f>'Exhibit KCH-6, p. 1'!H19-('Exhibit KCH-6, p. 1'!H19/('Exhibit KCH-6, p. 1'!H$26-'Exhibit KCH-6, p. 1'!H$21-'Exhibit KCH-6, p. 1'!H$11-'Exhibit KCH-6, p. 1'!H$12)*'Exhibit KCH-6, p. 3'!J$21)</f>
        <v>104808.1927643316</v>
      </c>
      <c r="I18" s="264">
        <f>'Exhibit KCH-6, p. 1'!I19-('Exhibit KCH-6, p. 1'!I19/('Exhibit KCH-6, p. 1'!I$26-'Exhibit KCH-6, p. 1'!I$21-'Exhibit KCH-6, p. 1'!I$11-'Exhibit KCH-6, p. 1'!I$12)*'Exhibit KCH-6, p. 3'!K$21)</f>
        <v>104701.68491150046</v>
      </c>
      <c r="J18" s="264">
        <f t="shared" si="0"/>
        <v>102645.09081937425</v>
      </c>
      <c r="K18" s="264">
        <f t="shared" si="1"/>
        <v>74429.778419797993</v>
      </c>
      <c r="L18" s="264">
        <f t="shared" si="2"/>
        <v>28215.312399576258</v>
      </c>
      <c r="M18" s="267"/>
      <c r="N18" s="267"/>
      <c r="O18" s="268"/>
      <c r="S18" s="269"/>
    </row>
    <row r="19" spans="1:19" x14ac:dyDescent="0.25">
      <c r="A19" s="261">
        <f t="shared" si="3"/>
        <v>12</v>
      </c>
      <c r="B19" s="263" t="s">
        <v>309</v>
      </c>
      <c r="C19" s="263" t="s">
        <v>310</v>
      </c>
      <c r="D19" s="264">
        <f>'Exhibit KCH-6, p. 1'!D20-('Exhibit KCH-6, p. 1'!D20/('Exhibit KCH-6, p. 1'!$D$26-'Exhibit KCH-6, p. 1'!$D$21-'Exhibit KCH-6, p. 1'!$D$11-'Exhibit KCH-6, p. 1'!$D$12)*'Exhibit KCH-6, p. 3'!$G$21)</f>
        <v>323027097.49587566</v>
      </c>
      <c r="E19" s="267"/>
      <c r="F19" s="264">
        <f>'Exhibit KCH-6, p. 1'!F20-('Exhibit KCH-6, p. 1'!F20/('Exhibit KCH-6, p. 1'!F$26-'Exhibit KCH-6, p. 1'!F$21-'Exhibit KCH-6, p. 1'!F$11-'Exhibit KCH-6, p. 1'!F$12)*'Exhibit KCH-6, p. 3'!H$21)</f>
        <v>41373.651162711736</v>
      </c>
      <c r="G19" s="264">
        <f>'Exhibit KCH-6, p. 1'!G20-('Exhibit KCH-6, p. 1'!G20/('Exhibit KCH-6, p. 1'!G$26-'Exhibit KCH-6, p. 1'!G$21-'Exhibit KCH-6, p. 1'!G$11-'Exhibit KCH-6, p. 1'!G$12)*'Exhibit KCH-6, p. 3'!I$21)</f>
        <v>41373.744215949228</v>
      </c>
      <c r="H19" s="264">
        <f>'Exhibit KCH-6, p. 1'!H20-('Exhibit KCH-6, p. 1'!H20/('Exhibit KCH-6, p. 1'!H$26-'Exhibit KCH-6, p. 1'!H$21-'Exhibit KCH-6, p. 1'!H$11-'Exhibit KCH-6, p. 1'!H$12)*'Exhibit KCH-6, p. 3'!J$21)</f>
        <v>41373.699378212375</v>
      </c>
      <c r="I19" s="264">
        <f>'Exhibit KCH-6, p. 1'!I20-('Exhibit KCH-6, p. 1'!I20/('Exhibit KCH-6, p. 1'!I$26-'Exhibit KCH-6, p. 1'!I$21-'Exhibit KCH-6, p. 1'!I$11-'Exhibit KCH-6, p. 1'!I$12)*'Exhibit KCH-6, p. 3'!K$21)</f>
        <v>41373.637255326787</v>
      </c>
      <c r="J19" s="264">
        <f t="shared" si="0"/>
        <v>41373.683003050028</v>
      </c>
      <c r="K19" s="264">
        <f t="shared" si="1"/>
        <v>36774.487419840123</v>
      </c>
      <c r="L19" s="264">
        <f t="shared" si="2"/>
        <v>4599.1955832099047</v>
      </c>
      <c r="M19" s="267"/>
      <c r="N19" s="267"/>
      <c r="O19" s="268"/>
      <c r="S19" s="269"/>
    </row>
    <row r="20" spans="1:19" x14ac:dyDescent="0.25">
      <c r="A20" s="261">
        <f t="shared" si="3"/>
        <v>13</v>
      </c>
      <c r="B20" s="263" t="s">
        <v>311</v>
      </c>
      <c r="C20" s="263" t="s">
        <v>312</v>
      </c>
      <c r="D20" s="264">
        <f>'Exhibit KCH-6, p. 1'!D21</f>
        <v>28935420.541499998</v>
      </c>
      <c r="E20" s="267"/>
      <c r="F20" s="264">
        <f>'Exhibit KCH-6, p. 1'!F21</f>
        <v>0</v>
      </c>
      <c r="G20" s="264">
        <f>'Exhibit KCH-6, p. 1'!G21</f>
        <v>0</v>
      </c>
      <c r="H20" s="264">
        <f>'Exhibit KCH-6, p. 1'!H21</f>
        <v>0</v>
      </c>
      <c r="I20" s="264">
        <f>'Exhibit KCH-6, p. 1'!I21</f>
        <v>0</v>
      </c>
      <c r="J20" s="264">
        <f t="shared" si="0"/>
        <v>0</v>
      </c>
      <c r="K20" s="264">
        <f t="shared" si="1"/>
        <v>3294.1052529030053</v>
      </c>
      <c r="L20" s="264">
        <f t="shared" si="2"/>
        <v>0</v>
      </c>
      <c r="M20" s="267"/>
      <c r="N20" s="267"/>
      <c r="O20" s="268"/>
      <c r="S20" s="269"/>
    </row>
    <row r="21" spans="1:19" x14ac:dyDescent="0.25">
      <c r="A21" s="261">
        <f t="shared" si="3"/>
        <v>14</v>
      </c>
      <c r="B21" s="263" t="s">
        <v>313</v>
      </c>
      <c r="C21" s="263" t="s">
        <v>314</v>
      </c>
      <c r="D21" s="264">
        <f>'Exhibit KCH-6, p. 1'!D22-('Exhibit KCH-6, p. 1'!D22/('Exhibit KCH-6, p. 1'!$D$26-'Exhibit KCH-6, p. 1'!$D$21-'Exhibit KCH-6, p. 1'!$D$11-'Exhibit KCH-6, p. 1'!$D$12)*'Exhibit KCH-6, p. 3'!$G$21)</f>
        <v>22162293.159304984</v>
      </c>
      <c r="E21" s="267"/>
      <c r="F21" s="264">
        <f>'Exhibit KCH-6, p. 1'!F22-('Exhibit KCH-6, p. 1'!F22/('Exhibit KCH-6, p. 1'!F$26-'Exhibit KCH-6, p. 1'!F$21-'Exhibit KCH-6, p. 1'!F$11-'Exhibit KCH-6, p. 1'!F$12)*'Exhibit KCH-6, p. 3'!H$21)</f>
        <v>5127.4904669171947</v>
      </c>
      <c r="G21" s="264">
        <f>'Exhibit KCH-6, p. 1'!G22-('Exhibit KCH-6, p. 1'!G22/('Exhibit KCH-6, p. 1'!G$26-'Exhibit KCH-6, p. 1'!G$21-'Exhibit KCH-6, p. 1'!G$11-'Exhibit KCH-6, p. 1'!G$12)*'Exhibit KCH-6, p. 3'!I$21)</f>
        <v>5127.15424504153</v>
      </c>
      <c r="H21" s="264">
        <f>'Exhibit KCH-6, p. 1'!H22-('Exhibit KCH-6, p. 1'!H22/('Exhibit KCH-6, p. 1'!H$26-'Exhibit KCH-6, p. 1'!H$21-'Exhibit KCH-6, p. 1'!H$11-'Exhibit KCH-6, p. 1'!H$12)*'Exhibit KCH-6, p. 3'!J$21)</f>
        <v>5128.7816190727999</v>
      </c>
      <c r="I21" s="264">
        <f>'Exhibit KCH-6, p. 1'!I22-('Exhibit KCH-6, p. 1'!I22/('Exhibit KCH-6, p. 1'!I$26-'Exhibit KCH-6, p. 1'!I$21-'Exhibit KCH-6, p. 1'!I$11-'Exhibit KCH-6, p. 1'!I$12)*'Exhibit KCH-6, p. 3'!K$21)</f>
        <v>5125.1754286878468</v>
      </c>
      <c r="J21" s="264">
        <f t="shared" si="0"/>
        <v>5127.1504399298428</v>
      </c>
      <c r="K21" s="264">
        <f t="shared" si="1"/>
        <v>2523.0297312505672</v>
      </c>
      <c r="L21" s="264">
        <f t="shared" si="2"/>
        <v>2604.1207086792756</v>
      </c>
      <c r="M21" s="267"/>
      <c r="N21" s="267"/>
      <c r="O21" s="268"/>
      <c r="S21" s="269"/>
    </row>
    <row r="22" spans="1:19" x14ac:dyDescent="0.25">
      <c r="A22" s="261">
        <f t="shared" si="3"/>
        <v>15</v>
      </c>
      <c r="B22" s="263" t="s">
        <v>315</v>
      </c>
      <c r="C22" s="263" t="s">
        <v>316</v>
      </c>
      <c r="D22" s="264">
        <f>'Exhibit KCH-6, p. 1'!D23-('Exhibit KCH-6, p. 1'!D23/('Exhibit KCH-6, p. 1'!$D$26-'Exhibit KCH-6, p. 1'!$D$21-'Exhibit KCH-6, p. 1'!$D$11-'Exhibit KCH-6, p. 1'!$D$12)*'Exhibit KCH-6, p. 3'!$G$21)</f>
        <v>285962320.42857081</v>
      </c>
      <c r="E22" s="267"/>
      <c r="F22" s="264">
        <f>'Exhibit KCH-6, p. 1'!F23-('Exhibit KCH-6, p. 1'!F23/('Exhibit KCH-6, p. 1'!F$26-'Exhibit KCH-6, p. 1'!F$21-'Exhibit KCH-6, p. 1'!F$11-'Exhibit KCH-6, p. 1'!F$12)*'Exhibit KCH-6, p. 3'!H$21)</f>
        <v>52229.11409154204</v>
      </c>
      <c r="G22" s="264">
        <f>'Exhibit KCH-6, p. 1'!G23-('Exhibit KCH-6, p. 1'!G23/('Exhibit KCH-6, p. 1'!G$26-'Exhibit KCH-6, p. 1'!G$21-'Exhibit KCH-6, p. 1'!G$11-'Exhibit KCH-6, p. 1'!G$12)*'Exhibit KCH-6, p. 3'!I$21)</f>
        <v>52229.231559737877</v>
      </c>
      <c r="H22" s="264">
        <f>'Exhibit KCH-6, p. 1'!H23-('Exhibit KCH-6, p. 1'!H23/('Exhibit KCH-6, p. 1'!H$26-'Exhibit KCH-6, p. 1'!H$21-'Exhibit KCH-6, p. 1'!H$11-'Exhibit KCH-6, p. 1'!H$12)*'Exhibit KCH-6, p. 3'!J$21)</f>
        <v>52229.174957644333</v>
      </c>
      <c r="I22" s="264">
        <f>'Exhibit KCH-6, p. 1'!I23-('Exhibit KCH-6, p. 1'!I23/('Exhibit KCH-6, p. 1'!I$26-'Exhibit KCH-6, p. 1'!I$21-'Exhibit KCH-6, p. 1'!I$11-'Exhibit KCH-6, p. 1'!I$12)*'Exhibit KCH-6, p. 3'!K$21)</f>
        <v>52229.096535189754</v>
      </c>
      <c r="J22" s="264">
        <f t="shared" si="0"/>
        <v>52229.154286028497</v>
      </c>
      <c r="K22" s="264">
        <f t="shared" si="1"/>
        <v>32554.908974108697</v>
      </c>
      <c r="L22" s="264">
        <f t="shared" si="2"/>
        <v>19674.2453119198</v>
      </c>
      <c r="M22" s="267"/>
      <c r="N22" s="267"/>
      <c r="O22" s="268"/>
      <c r="S22" s="269"/>
    </row>
    <row r="23" spans="1:19" x14ac:dyDescent="0.25">
      <c r="A23" s="261">
        <f t="shared" si="3"/>
        <v>16</v>
      </c>
      <c r="B23" s="263" t="s">
        <v>317</v>
      </c>
      <c r="C23" s="263" t="s">
        <v>318</v>
      </c>
      <c r="D23" s="264">
        <f>'Exhibit KCH-6, p. 1'!D24-('Exhibit KCH-6, p. 1'!D24/('Exhibit KCH-6, p. 1'!$D$26-'Exhibit KCH-6, p. 1'!$D$21-'Exhibit KCH-6, p. 1'!$D$11-'Exhibit KCH-6, p. 1'!$D$12)*'Exhibit KCH-6, p. 3'!$G$21)</f>
        <v>1721629.6941374128</v>
      </c>
      <c r="E23" s="267"/>
      <c r="F23" s="264">
        <f>'Exhibit KCH-6, p. 1'!F24-('Exhibit KCH-6, p. 1'!F24/('Exhibit KCH-6, p. 1'!F$26-'Exhibit KCH-6, p. 1'!F$21-'Exhibit KCH-6, p. 1'!F$11-'Exhibit KCH-6, p. 1'!F$12)*'Exhibit KCH-6, p. 3'!H$21)</f>
        <v>20.025327522279344</v>
      </c>
      <c r="G23" s="264">
        <f>'Exhibit KCH-6, p. 1'!G24-('Exhibit KCH-6, p. 1'!G24/('Exhibit KCH-6, p. 1'!G$26-'Exhibit KCH-6, p. 1'!G$21-'Exhibit KCH-6, p. 1'!G$11-'Exhibit KCH-6, p. 1'!G$12)*'Exhibit KCH-6, p. 3'!I$21)</f>
        <v>10.9075842330379</v>
      </c>
      <c r="H23" s="264">
        <f>'Exhibit KCH-6, p. 1'!H24-('Exhibit KCH-6, p. 1'!H24/('Exhibit KCH-6, p. 1'!H$26-'Exhibit KCH-6, p. 1'!H$21-'Exhibit KCH-6, p. 1'!H$11-'Exhibit KCH-6, p. 1'!H$12)*'Exhibit KCH-6, p. 3'!J$21)</f>
        <v>14.413577268381077</v>
      </c>
      <c r="I23" s="264">
        <f>'Exhibit KCH-6, p. 1'!I24-('Exhibit KCH-6, p. 1'!I24/('Exhibit KCH-6, p. 1'!I$26-'Exhibit KCH-6, p. 1'!I$21-'Exhibit KCH-6, p. 1'!I$11-'Exhibit KCH-6, p. 1'!I$12)*'Exhibit KCH-6, p. 3'!K$21)</f>
        <v>22.031531105587767</v>
      </c>
      <c r="J23" s="264">
        <f t="shared" si="0"/>
        <v>16.844505032321521</v>
      </c>
      <c r="K23" s="264">
        <f t="shared" si="1"/>
        <v>195.99609450562531</v>
      </c>
      <c r="L23" s="264">
        <f t="shared" si="2"/>
        <v>0</v>
      </c>
      <c r="M23" s="267"/>
      <c r="N23" s="267"/>
      <c r="O23" s="268"/>
      <c r="S23" s="269"/>
    </row>
    <row r="24" spans="1:19" ht="15.75" thickBot="1" x14ac:dyDescent="0.3">
      <c r="A24" s="261">
        <f t="shared" si="3"/>
        <v>17</v>
      </c>
      <c r="B24" s="263" t="s">
        <v>319</v>
      </c>
      <c r="C24" s="263" t="s">
        <v>320</v>
      </c>
      <c r="D24" s="264">
        <f>'Exhibit KCH-6, p. 1'!D25-('Exhibit KCH-6, p. 1'!D25/('Exhibit KCH-6, p. 1'!$D$26-'Exhibit KCH-6, p. 1'!$D$21-'Exhibit KCH-6, p. 1'!$D$11-'Exhibit KCH-6, p. 1'!$D$12)*'Exhibit KCH-6, p. 3'!$G$21)</f>
        <v>208727751.5573588</v>
      </c>
      <c r="E24" s="267"/>
      <c r="F24" s="264">
        <f>'Exhibit KCH-6, p. 1'!F25-('Exhibit KCH-6, p. 1'!F25/('Exhibit KCH-6, p. 1'!F$26-'Exhibit KCH-6, p. 1'!F$21-'Exhibit KCH-6, p. 1'!F$11-'Exhibit KCH-6, p. 1'!F$12)*'Exhibit KCH-6, p. 3'!H$21)</f>
        <v>43947.964603738714</v>
      </c>
      <c r="G24" s="264">
        <f>'Exhibit KCH-6, p. 1'!G25-('Exhibit KCH-6, p. 1'!G25/('Exhibit KCH-6, p. 1'!G$26-'Exhibit KCH-6, p. 1'!G$21-'Exhibit KCH-6, p. 1'!G$11-'Exhibit KCH-6, p. 1'!G$12)*'Exhibit KCH-6, p. 3'!I$21)</f>
        <v>49879.071160727406</v>
      </c>
      <c r="H24" s="264">
        <f>'Exhibit KCH-6, p. 1'!H25-('Exhibit KCH-6, p. 1'!H25/('Exhibit KCH-6, p. 1'!H$26-'Exhibit KCH-6, p. 1'!H$21-'Exhibit KCH-6, p. 1'!H$11-'Exhibit KCH-6, p. 1'!H$12)*'Exhibit KCH-6, p. 3'!J$21)</f>
        <v>47325.343045838395</v>
      </c>
      <c r="I24" s="264">
        <f>'Exhibit KCH-6, p. 1'!I25-('Exhibit KCH-6, p. 1'!I25/('Exhibit KCH-6, p. 1'!I$26-'Exhibit KCH-6, p. 1'!I$21-'Exhibit KCH-6, p. 1'!I$11-'Exhibit KCH-6, p. 1'!I$12)*'Exhibit KCH-6, p. 3'!K$21)</f>
        <v>47639.113811810341</v>
      </c>
      <c r="J24" s="264">
        <f t="shared" si="0"/>
        <v>47197.873155528709</v>
      </c>
      <c r="K24" s="264">
        <f t="shared" si="1"/>
        <v>23762.266798424273</v>
      </c>
      <c r="L24" s="264">
        <f t="shared" si="2"/>
        <v>23435.606357104436</v>
      </c>
      <c r="M24" s="267"/>
      <c r="N24" s="267"/>
      <c r="O24" s="268"/>
      <c r="S24" s="269"/>
    </row>
    <row r="25" spans="1:19" ht="15.75" thickBot="1" x14ac:dyDescent="0.3">
      <c r="A25" s="261">
        <f t="shared" si="3"/>
        <v>18</v>
      </c>
      <c r="B25" s="245"/>
      <c r="C25" s="245" t="s">
        <v>383</v>
      </c>
      <c r="D25" s="270">
        <f>SUM(D8:D24)</f>
        <v>6346441051.8985796</v>
      </c>
      <c r="E25" s="294">
        <f>D25/$D$55</f>
        <v>0.78714789616529779</v>
      </c>
      <c r="F25" s="270">
        <f t="shared" ref="F25:L25" si="4">SUM(F8:F24)</f>
        <v>1429566.5486463651</v>
      </c>
      <c r="G25" s="270">
        <f t="shared" si="4"/>
        <v>1618585.2645690271</v>
      </c>
      <c r="H25" s="270">
        <f t="shared" si="4"/>
        <v>1521640.5377861138</v>
      </c>
      <c r="I25" s="270">
        <f t="shared" si="4"/>
        <v>1405043.5195437951</v>
      </c>
      <c r="J25" s="270">
        <f t="shared" si="4"/>
        <v>1493708.9676363254</v>
      </c>
      <c r="K25" s="270">
        <f t="shared" si="4"/>
        <v>722500.11975166004</v>
      </c>
      <c r="L25" s="270">
        <f t="shared" si="4"/>
        <v>779868.51054151193</v>
      </c>
      <c r="M25" s="295">
        <f>K25/$K$55*$L$58+L25/$L$55*$L$59</f>
        <v>0.8043324307279176</v>
      </c>
      <c r="N25" s="295">
        <f>J25/$J$55</f>
        <v>0.8025548348963415</v>
      </c>
      <c r="O25" s="268"/>
      <c r="S25" s="269"/>
    </row>
    <row r="26" spans="1:19" ht="15.75" thickTop="1" x14ac:dyDescent="0.25">
      <c r="A26" s="261"/>
      <c r="B26" s="245"/>
      <c r="C26" s="245"/>
      <c r="D26" s="264"/>
      <c r="E26" s="244"/>
      <c r="F26" s="264"/>
      <c r="G26" s="264"/>
      <c r="H26" s="264"/>
      <c r="I26" s="264"/>
      <c r="J26" s="245"/>
      <c r="K26" s="245" t="s">
        <v>418</v>
      </c>
      <c r="L26" s="274"/>
      <c r="M26" s="267"/>
      <c r="N26" s="245"/>
      <c r="O26" s="273"/>
    </row>
    <row r="27" spans="1:19" x14ac:dyDescent="0.25">
      <c r="A27" s="261">
        <f>A25+1</f>
        <v>19</v>
      </c>
      <c r="B27" s="245"/>
      <c r="C27" s="245" t="s">
        <v>384</v>
      </c>
      <c r="D27" s="264">
        <f>'Exhibit KCH-6, p. 1'!D28</f>
        <v>405090610.63764006</v>
      </c>
      <c r="E27" s="296"/>
      <c r="F27" s="264">
        <f>'Exhibit KCH-6, p. 1'!F28</f>
        <v>41055.984386738011</v>
      </c>
      <c r="G27" s="264">
        <f>'Exhibit KCH-6, p. 1'!G28</f>
        <v>60224.492204944036</v>
      </c>
      <c r="H27" s="264">
        <f>'Exhibit KCH-6, p. 1'!H28</f>
        <v>42972.58954734412</v>
      </c>
      <c r="I27" s="264">
        <f>'Exhibit KCH-6, p. 1'!I28</f>
        <v>49166.943786271491</v>
      </c>
      <c r="J27" s="264">
        <f>'Exhibit KCH-6, p. 1'!J28</f>
        <v>48355.002481324416</v>
      </c>
      <c r="K27" s="264">
        <f>'Exhibit KCH-6, p. 1'!K28</f>
        <v>46116.872795724048</v>
      </c>
      <c r="L27" s="274"/>
      <c r="M27" s="267"/>
      <c r="N27" s="245"/>
    </row>
    <row r="28" spans="1:19" ht="15.75" thickBot="1" x14ac:dyDescent="0.3">
      <c r="A28" s="261">
        <f>A27+1</f>
        <v>20</v>
      </c>
      <c r="B28" s="245"/>
      <c r="C28" s="245" t="s">
        <v>385</v>
      </c>
      <c r="D28" s="275">
        <f>D27+D25</f>
        <v>6751531662.5362196</v>
      </c>
      <c r="E28" s="244"/>
      <c r="F28" s="275">
        <f t="shared" ref="F28:K28" si="5">F27+F25</f>
        <v>1470622.533033103</v>
      </c>
      <c r="G28" s="275">
        <f t="shared" si="5"/>
        <v>1678809.7567739713</v>
      </c>
      <c r="H28" s="275">
        <f t="shared" si="5"/>
        <v>1564613.1273334578</v>
      </c>
      <c r="I28" s="275">
        <f t="shared" si="5"/>
        <v>1454210.4633300665</v>
      </c>
      <c r="J28" s="275">
        <f t="shared" si="5"/>
        <v>1542063.9701176498</v>
      </c>
      <c r="K28" s="275">
        <f t="shared" si="5"/>
        <v>768616.99254738411</v>
      </c>
      <c r="L28" s="274"/>
      <c r="M28" s="267"/>
      <c r="N28" s="245"/>
    </row>
    <row r="29" spans="1:19" ht="15.75" thickTop="1" x14ac:dyDescent="0.25">
      <c r="A29" s="245"/>
      <c r="B29" s="245"/>
      <c r="C29" s="245"/>
      <c r="D29" s="264"/>
      <c r="E29" s="244"/>
      <c r="F29" s="264"/>
      <c r="G29" s="264"/>
      <c r="H29" s="264"/>
      <c r="I29" s="264"/>
      <c r="J29" s="264"/>
      <c r="K29" s="264"/>
      <c r="L29" s="274"/>
      <c r="M29" s="267"/>
      <c r="N29" s="245"/>
    </row>
    <row r="30" spans="1:19" x14ac:dyDescent="0.25">
      <c r="A30" s="276" t="s">
        <v>419</v>
      </c>
      <c r="B30" s="291"/>
      <c r="C30" s="291"/>
      <c r="D30" s="264"/>
      <c r="E30" s="297"/>
      <c r="F30" s="292"/>
      <c r="G30" s="292"/>
      <c r="H30" s="292"/>
      <c r="I30" s="292"/>
      <c r="J30" s="266"/>
      <c r="K30" s="264"/>
      <c r="L30" s="274"/>
      <c r="M30" s="267"/>
      <c r="N30" s="245"/>
    </row>
    <row r="31" spans="1:19" x14ac:dyDescent="0.25">
      <c r="A31" s="245"/>
      <c r="B31" s="245"/>
      <c r="C31" s="276" t="s">
        <v>386</v>
      </c>
      <c r="D31" s="245"/>
      <c r="E31" s="244"/>
      <c r="F31" s="245"/>
      <c r="G31" s="245"/>
      <c r="H31" s="245"/>
      <c r="I31" s="245"/>
      <c r="J31" s="245"/>
      <c r="K31" s="245"/>
      <c r="L31" s="274"/>
      <c r="M31" s="267"/>
      <c r="N31" s="245"/>
      <c r="O31" s="268"/>
      <c r="S31" s="269"/>
    </row>
    <row r="32" spans="1:19" x14ac:dyDescent="0.25">
      <c r="A32" s="261">
        <v>21</v>
      </c>
      <c r="B32" s="245" t="s">
        <v>387</v>
      </c>
      <c r="C32" s="245" t="s">
        <v>288</v>
      </c>
      <c r="D32" s="264">
        <f>'Exhibit KCH-6, p. 1'!D32-('Exhibit KCH-6, p. 1'!D32/('Exhibit KCH-6, p. 1'!D$46-'Exhibit KCH-6, p. 1'!D$41-'Exhibit KCH-6, p. 1'!D$42-'Exhibit KCH-6, p. 1'!D$44-'Exhibit KCH-6, p. 3'!G$12))*'Exhibit KCH-6, p. 3'!G$9</f>
        <v>768921273.77117991</v>
      </c>
      <c r="E32" s="267"/>
      <c r="F32" s="264">
        <f>'Exhibit KCH-6, p. 1'!F32-('Exhibit KCH-6, p. 1'!F32/('Exhibit KCH-6, p. 1'!F$46-'Exhibit KCH-6, p. 1'!F$41-'Exhibit KCH-6, p. 1'!F$42-'Exhibit KCH-6, p. 1'!F$44-'Exhibit KCH-6, p. 3'!H$12))*'Exhibit KCH-6, p. 3'!H$9</f>
        <v>198248.93535642605</v>
      </c>
      <c r="G32" s="264">
        <f>'Exhibit KCH-6, p. 1'!G32-('Exhibit KCH-6, p. 1'!G32/('Exhibit KCH-6, p. 1'!G$46-'Exhibit KCH-6, p. 1'!G$41-'Exhibit KCH-6, p. 1'!G$42-'Exhibit KCH-6, p. 1'!G$44-'Exhibit KCH-6, p. 3'!I$12))*'Exhibit KCH-6, p. 3'!I$9</f>
        <v>222538.62086655543</v>
      </c>
      <c r="H32" s="264">
        <f>'Exhibit KCH-6, p. 1'!H32-('Exhibit KCH-6, p. 1'!H32/('Exhibit KCH-6, p. 1'!H$46-'Exhibit KCH-6, p. 1'!H$41-'Exhibit KCH-6, p. 1'!H$42-'Exhibit KCH-6, p. 1'!H$44-'Exhibit KCH-6, p. 3'!J$12))*'Exhibit KCH-6, p. 3'!J$9</f>
        <v>187802.911510782</v>
      </c>
      <c r="I32" s="264">
        <f>'Exhibit KCH-6, p. 1'!I32-('Exhibit KCH-6, p. 1'!I32/('Exhibit KCH-6, p. 1'!I$46-'Exhibit KCH-6, p. 1'!I$41-'Exhibit KCH-6, p. 1'!I$42-'Exhibit KCH-6, p. 1'!I$44-'Exhibit KCH-6, p. 3'!K$12))*'Exhibit KCH-6, p. 3'!K$9</f>
        <v>165210.71015583328</v>
      </c>
      <c r="J32" s="264">
        <f t="shared" ref="J32:J45" si="6">AVERAGE(F32:I32)</f>
        <v>193450.2944723992</v>
      </c>
      <c r="K32" s="264">
        <f t="shared" ref="K32:K45" si="7">D32/8784</f>
        <v>87536.574882875677</v>
      </c>
      <c r="L32" s="264">
        <f t="shared" ref="L32:L45" si="8">IF((J32-K32)&lt;0,0,(J32-K32))</f>
        <v>105913.71958952352</v>
      </c>
      <c r="M32" s="267"/>
      <c r="N32" s="267"/>
      <c r="O32" s="268"/>
      <c r="S32" s="269"/>
    </row>
    <row r="33" spans="1:19" x14ac:dyDescent="0.25">
      <c r="A33" s="261">
        <f t="shared" ref="A33:A46" si="9">A32+1</f>
        <v>22</v>
      </c>
      <c r="B33" s="245" t="s">
        <v>388</v>
      </c>
      <c r="C33" s="245" t="s">
        <v>290</v>
      </c>
      <c r="D33" s="264">
        <f>'Exhibit KCH-6, p. 1'!D33-('Exhibit KCH-6, p. 1'!D33/('Exhibit KCH-6, p. 1'!D$46-'Exhibit KCH-6, p. 1'!D$41-'Exhibit KCH-6, p. 1'!D$42-'Exhibit KCH-6, p. 1'!D$44-'Exhibit KCH-6, p. 3'!G$12))*'Exhibit KCH-6, p. 3'!G$9</f>
        <v>159580592.44835097</v>
      </c>
      <c r="E33" s="267"/>
      <c r="F33" s="264">
        <f>'Exhibit KCH-6, p. 1'!F33-('Exhibit KCH-6, p. 1'!F33/('Exhibit KCH-6, p. 1'!F$46-'Exhibit KCH-6, p. 1'!F$41-'Exhibit KCH-6, p. 1'!F$42-'Exhibit KCH-6, p. 1'!F$44-'Exhibit KCH-6, p. 3'!H$12))*'Exhibit KCH-6, p. 3'!H$9</f>
        <v>34226.017225987212</v>
      </c>
      <c r="G33" s="264">
        <f>'Exhibit KCH-6, p. 1'!G33-('Exhibit KCH-6, p. 1'!G33/('Exhibit KCH-6, p. 1'!G$46-'Exhibit KCH-6, p. 1'!G$41-'Exhibit KCH-6, p. 1'!G$42-'Exhibit KCH-6, p. 1'!G$44-'Exhibit KCH-6, p. 3'!I$12))*'Exhibit KCH-6, p. 3'!I$9</f>
        <v>40909.865558776466</v>
      </c>
      <c r="H33" s="264">
        <f>'Exhibit KCH-6, p. 1'!H33-('Exhibit KCH-6, p. 1'!H33/('Exhibit KCH-6, p. 1'!H$46-'Exhibit KCH-6, p. 1'!H$41-'Exhibit KCH-6, p. 1'!H$42-'Exhibit KCH-6, p. 1'!H$44-'Exhibit KCH-6, p. 3'!J$12))*'Exhibit KCH-6, p. 3'!J$9</f>
        <v>39065.171209535409</v>
      </c>
      <c r="I33" s="264">
        <f>'Exhibit KCH-6, p. 1'!I33-('Exhibit KCH-6, p. 1'!I33/('Exhibit KCH-6, p. 1'!I$46-'Exhibit KCH-6, p. 1'!I$41-'Exhibit KCH-6, p. 1'!I$42-'Exhibit KCH-6, p. 1'!I$44-'Exhibit KCH-6, p. 3'!K$12))*'Exhibit KCH-6, p. 3'!K$9</f>
        <v>35294.795805091147</v>
      </c>
      <c r="J33" s="264">
        <f t="shared" si="6"/>
        <v>37373.96244984756</v>
      </c>
      <c r="K33" s="264">
        <f t="shared" si="7"/>
        <v>18167.189486378753</v>
      </c>
      <c r="L33" s="264">
        <f t="shared" si="8"/>
        <v>19206.772963468808</v>
      </c>
      <c r="M33" s="267"/>
      <c r="N33" s="267"/>
      <c r="O33" s="268"/>
      <c r="S33" s="269"/>
    </row>
    <row r="34" spans="1:19" x14ac:dyDescent="0.25">
      <c r="A34" s="261">
        <f t="shared" si="9"/>
        <v>23</v>
      </c>
      <c r="B34" s="245" t="s">
        <v>389</v>
      </c>
      <c r="C34" s="245" t="s">
        <v>306</v>
      </c>
      <c r="D34" s="264">
        <f>'Exhibit KCH-6, p. 1'!D34-('Exhibit KCH-6, p. 1'!D34/('Exhibit KCH-6, p. 1'!D$46-'Exhibit KCH-6, p. 1'!D$41-'Exhibit KCH-6, p. 1'!D$42-'Exhibit KCH-6, p. 1'!D$44-'Exhibit KCH-6, p. 3'!G$12))*'Exhibit KCH-6, p. 3'!G$9</f>
        <v>284748407.37974453</v>
      </c>
      <c r="E34" s="267"/>
      <c r="F34" s="264">
        <f>'Exhibit KCH-6, p. 1'!F34-('Exhibit KCH-6, p. 1'!F34/('Exhibit KCH-6, p. 1'!F$46-'Exhibit KCH-6, p. 1'!F$41-'Exhibit KCH-6, p. 1'!F$42-'Exhibit KCH-6, p. 1'!F$44-'Exhibit KCH-6, p. 3'!H$12))*'Exhibit KCH-6, p. 3'!H$9</f>
        <v>47825.124928126672</v>
      </c>
      <c r="G34" s="264">
        <f>'Exhibit KCH-6, p. 1'!G34-('Exhibit KCH-6, p. 1'!G34/('Exhibit KCH-6, p. 1'!G$46-'Exhibit KCH-6, p. 1'!G$41-'Exhibit KCH-6, p. 1'!G$42-'Exhibit KCH-6, p. 1'!G$44-'Exhibit KCH-6, p. 3'!I$12))*'Exhibit KCH-6, p. 3'!I$9</f>
        <v>54019.465603207718</v>
      </c>
      <c r="H34" s="264">
        <f>'Exhibit KCH-6, p. 1'!H34-('Exhibit KCH-6, p. 1'!H34/('Exhibit KCH-6, p. 1'!H$46-'Exhibit KCH-6, p. 1'!H$41-'Exhibit KCH-6, p. 1'!H$42-'Exhibit KCH-6, p. 1'!H$44-'Exhibit KCH-6, p. 3'!J$12))*'Exhibit KCH-6, p. 3'!J$9</f>
        <v>51281.295617585361</v>
      </c>
      <c r="I34" s="264">
        <f>'Exhibit KCH-6, p. 1'!I34-('Exhibit KCH-6, p. 1'!I34/('Exhibit KCH-6, p. 1'!I$46-'Exhibit KCH-6, p. 1'!I$41-'Exhibit KCH-6, p. 1'!I$42-'Exhibit KCH-6, p. 1'!I$44-'Exhibit KCH-6, p. 3'!K$12))*'Exhibit KCH-6, p. 3'!K$9</f>
        <v>49535.606033342934</v>
      </c>
      <c r="J34" s="264">
        <f t="shared" si="6"/>
        <v>50665.373045565677</v>
      </c>
      <c r="K34" s="264">
        <f t="shared" si="7"/>
        <v>32416.713044142136</v>
      </c>
      <c r="L34" s="264">
        <f t="shared" si="8"/>
        <v>18248.660001423541</v>
      </c>
      <c r="M34" s="267"/>
      <c r="N34" s="267"/>
      <c r="O34" s="268"/>
      <c r="S34" s="269"/>
    </row>
    <row r="35" spans="1:19" x14ac:dyDescent="0.25">
      <c r="A35" s="261">
        <f t="shared" si="9"/>
        <v>24</v>
      </c>
      <c r="B35" s="245" t="s">
        <v>390</v>
      </c>
      <c r="C35" s="245" t="s">
        <v>304</v>
      </c>
      <c r="D35" s="264">
        <f>'Exhibit KCH-6, p. 1'!D35-('Exhibit KCH-6, p. 1'!D35/('Exhibit KCH-6, p. 1'!D$46-'Exhibit KCH-6, p. 1'!D$41-'Exhibit KCH-6, p. 1'!D$42-'Exhibit KCH-6, p. 1'!D$44-'Exhibit KCH-6, p. 3'!G$12))*'Exhibit KCH-6, p. 3'!G$9</f>
        <v>40398904.946285643</v>
      </c>
      <c r="E35" s="267"/>
      <c r="F35" s="264">
        <f>'Exhibit KCH-6, p. 1'!F35-('Exhibit KCH-6, p. 1'!F35/('Exhibit KCH-6, p. 1'!F$46-'Exhibit KCH-6, p. 1'!F$41-'Exhibit KCH-6, p. 1'!F$42-'Exhibit KCH-6, p. 1'!F$44-'Exhibit KCH-6, p. 3'!H$12))*'Exhibit KCH-6, p. 3'!H$9</f>
        <v>5408.5500092579914</v>
      </c>
      <c r="G35" s="264">
        <f>'Exhibit KCH-6, p. 1'!G35-('Exhibit KCH-6, p. 1'!G35/('Exhibit KCH-6, p. 1'!G$46-'Exhibit KCH-6, p. 1'!G$41-'Exhibit KCH-6, p. 1'!G$42-'Exhibit KCH-6, p. 1'!G$44-'Exhibit KCH-6, p. 3'!I$12))*'Exhibit KCH-6, p. 3'!I$9</f>
        <v>9247.030459116877</v>
      </c>
      <c r="H35" s="264">
        <f>'Exhibit KCH-6, p. 1'!H35-('Exhibit KCH-6, p. 1'!H35/('Exhibit KCH-6, p. 1'!H$46-'Exhibit KCH-6, p. 1'!H$41-'Exhibit KCH-6, p. 1'!H$42-'Exhibit KCH-6, p. 1'!H$44-'Exhibit KCH-6, p. 3'!J$12))*'Exhibit KCH-6, p. 3'!J$9</f>
        <v>8805.6622330790597</v>
      </c>
      <c r="I35" s="264">
        <f>'Exhibit KCH-6, p. 1'!I35-('Exhibit KCH-6, p. 1'!I35/('Exhibit KCH-6, p. 1'!I$46-'Exhibit KCH-6, p. 1'!I$41-'Exhibit KCH-6, p. 1'!I$42-'Exhibit KCH-6, p. 1'!I$44-'Exhibit KCH-6, p. 3'!K$12))*'Exhibit KCH-6, p. 3'!K$9</f>
        <v>11234.444879882454</v>
      </c>
      <c r="J35" s="264">
        <f t="shared" si="6"/>
        <v>8673.9218953340951</v>
      </c>
      <c r="K35" s="264">
        <f t="shared" si="7"/>
        <v>4599.1467379651231</v>
      </c>
      <c r="L35" s="264">
        <f t="shared" si="8"/>
        <v>4074.775157368972</v>
      </c>
      <c r="M35" s="267"/>
      <c r="N35" s="267"/>
      <c r="O35" s="268"/>
      <c r="S35" s="269"/>
    </row>
    <row r="36" spans="1:19" x14ac:dyDescent="0.25">
      <c r="A36" s="261">
        <f t="shared" si="9"/>
        <v>25</v>
      </c>
      <c r="B36" s="245" t="s">
        <v>391</v>
      </c>
      <c r="C36" s="245" t="s">
        <v>320</v>
      </c>
      <c r="D36" s="264">
        <f>'Exhibit KCH-6, p. 1'!D36-('Exhibit KCH-6, p. 1'!D36/('Exhibit KCH-6, p. 1'!D$46-'Exhibit KCH-6, p. 1'!D$41-'Exhibit KCH-6, p. 1'!D$42-'Exhibit KCH-6, p. 1'!D$44-'Exhibit KCH-6, p. 3'!G$12))*'Exhibit KCH-6, p. 3'!G$9</f>
        <v>50451865.468495123</v>
      </c>
      <c r="E36" s="267"/>
      <c r="F36" s="264">
        <f>'Exhibit KCH-6, p. 1'!F36-('Exhibit KCH-6, p. 1'!F36/('Exhibit KCH-6, p. 1'!F$46-'Exhibit KCH-6, p. 1'!F$41-'Exhibit KCH-6, p. 1'!F$42-'Exhibit KCH-6, p. 1'!F$44-'Exhibit KCH-6, p. 3'!H$12))*'Exhibit KCH-6, p. 3'!H$9</f>
        <v>7625.0455913146034</v>
      </c>
      <c r="G36" s="264">
        <f>'Exhibit KCH-6, p. 1'!G36-('Exhibit KCH-6, p. 1'!G36/('Exhibit KCH-6, p. 1'!G$46-'Exhibit KCH-6, p. 1'!G$41-'Exhibit KCH-6, p. 1'!G$42-'Exhibit KCH-6, p. 1'!G$44-'Exhibit KCH-6, p. 3'!I$12))*'Exhibit KCH-6, p. 3'!I$9</f>
        <v>8768.1405222417707</v>
      </c>
      <c r="H36" s="264">
        <f>'Exhibit KCH-6, p. 1'!H36-('Exhibit KCH-6, p. 1'!H36/('Exhibit KCH-6, p. 1'!H$46-'Exhibit KCH-6, p. 1'!H$41-'Exhibit KCH-6, p. 1'!H$42-'Exhibit KCH-6, p. 1'!H$44-'Exhibit KCH-6, p. 3'!J$12))*'Exhibit KCH-6, p. 3'!J$9</f>
        <v>10187.159919442738</v>
      </c>
      <c r="I36" s="264">
        <f>'Exhibit KCH-6, p. 1'!I36-('Exhibit KCH-6, p. 1'!I36/('Exhibit KCH-6, p. 1'!I$46-'Exhibit KCH-6, p. 1'!I$41-'Exhibit KCH-6, p. 1'!I$42-'Exhibit KCH-6, p. 1'!I$44-'Exhibit KCH-6, p. 3'!K$12))*'Exhibit KCH-6, p. 3'!K$9</f>
        <v>9512.6466043710261</v>
      </c>
      <c r="J36" s="264">
        <f t="shared" si="6"/>
        <v>9023.2481593425346</v>
      </c>
      <c r="K36" s="264">
        <f t="shared" si="7"/>
        <v>5743.6094567958926</v>
      </c>
      <c r="L36" s="264">
        <f t="shared" si="8"/>
        <v>3279.638702546642</v>
      </c>
      <c r="M36" s="267"/>
      <c r="N36" s="267"/>
      <c r="O36" s="268"/>
      <c r="S36" s="269"/>
    </row>
    <row r="37" spans="1:19" x14ac:dyDescent="0.25">
      <c r="A37" s="261">
        <f t="shared" si="9"/>
        <v>26</v>
      </c>
      <c r="B37" s="245" t="s">
        <v>392</v>
      </c>
      <c r="C37" s="245" t="s">
        <v>393</v>
      </c>
      <c r="D37" s="264">
        <f>'Exhibit KCH-6, p. 1'!D37-('Exhibit KCH-6, p. 1'!D37/('Exhibit KCH-6, p. 1'!D$46-'Exhibit KCH-6, p. 1'!D$41-'Exhibit KCH-6, p. 1'!D$42-'Exhibit KCH-6, p. 1'!D$44-'Exhibit KCH-6, p. 3'!G$12))*'Exhibit KCH-6, p. 3'!G$9</f>
        <v>38939006.390086621</v>
      </c>
      <c r="E37" s="267"/>
      <c r="F37" s="264">
        <f>'Exhibit KCH-6, p. 1'!F37-('Exhibit KCH-6, p. 1'!F37/('Exhibit KCH-6, p. 1'!F$46-'Exhibit KCH-6, p. 1'!F$41-'Exhibit KCH-6, p. 1'!F$42-'Exhibit KCH-6, p. 1'!F$44-'Exhibit KCH-6, p. 3'!H$12))*'Exhibit KCH-6, p. 3'!H$9</f>
        <v>6277.2101013473575</v>
      </c>
      <c r="G37" s="264">
        <f>'Exhibit KCH-6, p. 1'!G37-('Exhibit KCH-6, p. 1'!G37/('Exhibit KCH-6, p. 1'!G$46-'Exhibit KCH-6, p. 1'!G$41-'Exhibit KCH-6, p. 1'!G$42-'Exhibit KCH-6, p. 1'!G$44-'Exhibit KCH-6, p. 3'!I$12))*'Exhibit KCH-6, p. 3'!I$9</f>
        <v>7060.1049250680753</v>
      </c>
      <c r="H37" s="264">
        <f>'Exhibit KCH-6, p. 1'!H37-('Exhibit KCH-6, p. 1'!H37/('Exhibit KCH-6, p. 1'!H$46-'Exhibit KCH-6, p. 1'!H$41-'Exhibit KCH-6, p. 1'!H$42-'Exhibit KCH-6, p. 1'!H$44-'Exhibit KCH-6, p. 3'!J$12))*'Exhibit KCH-6, p. 3'!J$9</f>
        <v>6161.4128521975281</v>
      </c>
      <c r="I37" s="264">
        <f>'Exhibit KCH-6, p. 1'!I37-('Exhibit KCH-6, p. 1'!I37/('Exhibit KCH-6, p. 1'!I$46-'Exhibit KCH-6, p. 1'!I$41-'Exhibit KCH-6, p. 1'!I$42-'Exhibit KCH-6, p. 1'!I$44-'Exhibit KCH-6, p. 3'!K$12))*'Exhibit KCH-6, p. 3'!K$9</f>
        <v>6408.8644020060256</v>
      </c>
      <c r="J37" s="264">
        <f t="shared" si="6"/>
        <v>6476.8980701547462</v>
      </c>
      <c r="K37" s="264">
        <f t="shared" si="7"/>
        <v>4432.9469934069466</v>
      </c>
      <c r="L37" s="264">
        <f t="shared" si="8"/>
        <v>2043.9510767477996</v>
      </c>
      <c r="M37" s="267"/>
      <c r="N37" s="267"/>
      <c r="O37" s="268"/>
      <c r="S37" s="269"/>
    </row>
    <row r="38" spans="1:19" x14ac:dyDescent="0.25">
      <c r="A38" s="261">
        <f t="shared" si="9"/>
        <v>27</v>
      </c>
      <c r="B38" s="245" t="s">
        <v>394</v>
      </c>
      <c r="C38" s="245" t="s">
        <v>308</v>
      </c>
      <c r="D38" s="264">
        <f>'Exhibit KCH-6, p. 1'!D38-('Exhibit KCH-6, p. 1'!D38/('Exhibit KCH-6, p. 1'!D$46-'Exhibit KCH-6, p. 1'!D$41-'Exhibit KCH-6, p. 1'!D$42-'Exhibit KCH-6, p. 1'!D$44-'Exhibit KCH-6, p. 3'!G$12))*'Exhibit KCH-6, p. 3'!G$9</f>
        <v>155932924.21634904</v>
      </c>
      <c r="E38" s="267"/>
      <c r="F38" s="264">
        <f>'Exhibit KCH-6, p. 1'!F38-('Exhibit KCH-6, p. 1'!F38/('Exhibit KCH-6, p. 1'!F$46-'Exhibit KCH-6, p. 1'!F$41-'Exhibit KCH-6, p. 1'!F$42-'Exhibit KCH-6, p. 1'!F$44-'Exhibit KCH-6, p. 3'!H$12))*'Exhibit KCH-6, p. 3'!H$9</f>
        <v>21629.77030961942</v>
      </c>
      <c r="G38" s="264">
        <f>'Exhibit KCH-6, p. 1'!G38-('Exhibit KCH-6, p. 1'!G38/('Exhibit KCH-6, p. 1'!G$46-'Exhibit KCH-6, p. 1'!G$41-'Exhibit KCH-6, p. 1'!G$42-'Exhibit KCH-6, p. 1'!G$44-'Exhibit KCH-6, p. 3'!I$12))*'Exhibit KCH-6, p. 3'!I$9</f>
        <v>23355.780313378742</v>
      </c>
      <c r="H38" s="264">
        <f>'Exhibit KCH-6, p. 1'!H38-('Exhibit KCH-6, p. 1'!H38/('Exhibit KCH-6, p. 1'!H$46-'Exhibit KCH-6, p. 1'!H$41-'Exhibit KCH-6, p. 1'!H$42-'Exhibit KCH-6, p. 1'!H$44-'Exhibit KCH-6, p. 3'!J$12))*'Exhibit KCH-6, p. 3'!J$9</f>
        <v>21826.687353409852</v>
      </c>
      <c r="I38" s="264">
        <f>'Exhibit KCH-6, p. 1'!I38-('Exhibit KCH-6, p. 1'!I38/('Exhibit KCH-6, p. 1'!I$46-'Exhibit KCH-6, p. 1'!I$41-'Exhibit KCH-6, p. 1'!I$42-'Exhibit KCH-6, p. 1'!I$44-'Exhibit KCH-6, p. 3'!K$12))*'Exhibit KCH-6, p. 3'!K$9</f>
        <v>21737.399388428115</v>
      </c>
      <c r="J38" s="264">
        <f t="shared" si="6"/>
        <v>22137.40934120903</v>
      </c>
      <c r="K38" s="264">
        <f t="shared" si="7"/>
        <v>17751.926709511503</v>
      </c>
      <c r="L38" s="264">
        <f t="shared" si="8"/>
        <v>4385.4826316975268</v>
      </c>
      <c r="M38" s="267"/>
      <c r="N38" s="267"/>
      <c r="O38" s="268"/>
      <c r="S38" s="269"/>
    </row>
    <row r="39" spans="1:19" x14ac:dyDescent="0.25">
      <c r="A39" s="261">
        <f t="shared" si="9"/>
        <v>28</v>
      </c>
      <c r="B39" s="245" t="s">
        <v>395</v>
      </c>
      <c r="C39" s="245" t="s">
        <v>396</v>
      </c>
      <c r="D39" s="264">
        <f>'Exhibit KCH-6, p. 1'!D39-('Exhibit KCH-6, p. 1'!D39/('Exhibit KCH-6, p. 1'!D$46-'Exhibit KCH-6, p. 1'!D$41-'Exhibit KCH-6, p. 1'!D$42-'Exhibit KCH-6, p. 1'!D$44-'Exhibit KCH-6, p. 3'!G$12))*'Exhibit KCH-6, p. 3'!G$9</f>
        <v>57411557.684290297</v>
      </c>
      <c r="E39" s="267"/>
      <c r="F39" s="264">
        <f>'Exhibit KCH-6, p. 1'!F39-('Exhibit KCH-6, p. 1'!F39/('Exhibit KCH-6, p. 1'!F$46-'Exhibit KCH-6, p. 1'!F$41-'Exhibit KCH-6, p. 1'!F$42-'Exhibit KCH-6, p. 1'!F$44-'Exhibit KCH-6, p. 3'!H$12))*'Exhibit KCH-6, p. 3'!H$9</f>
        <v>9838.6226470480087</v>
      </c>
      <c r="G39" s="264">
        <f>'Exhibit KCH-6, p. 1'!G39-('Exhibit KCH-6, p. 1'!G39/('Exhibit KCH-6, p. 1'!G$46-'Exhibit KCH-6, p. 1'!G$41-'Exhibit KCH-6, p. 1'!G$42-'Exhibit KCH-6, p. 1'!G$44-'Exhibit KCH-6, p. 3'!I$12))*'Exhibit KCH-6, p. 3'!I$9</f>
        <v>11252.894350283717</v>
      </c>
      <c r="H39" s="264">
        <f>'Exhibit KCH-6, p. 1'!H39-('Exhibit KCH-6, p. 1'!H39/('Exhibit KCH-6, p. 1'!H$46-'Exhibit KCH-6, p. 1'!H$41-'Exhibit KCH-6, p. 1'!H$42-'Exhibit KCH-6, p. 1'!H$44-'Exhibit KCH-6, p. 3'!J$12))*'Exhibit KCH-6, p. 3'!J$9</f>
        <v>9875.0756550534461</v>
      </c>
      <c r="I39" s="264">
        <f>'Exhibit KCH-6, p. 1'!I39-('Exhibit KCH-6, p. 1'!I39/('Exhibit KCH-6, p. 1'!I$46-'Exhibit KCH-6, p. 1'!I$41-'Exhibit KCH-6, p. 1'!I$42-'Exhibit KCH-6, p. 1'!I$44-'Exhibit KCH-6, p. 3'!K$12))*'Exhibit KCH-6, p. 3'!K$9</f>
        <v>9403.0927965086721</v>
      </c>
      <c r="J39" s="264">
        <f t="shared" si="6"/>
        <v>10092.42136222346</v>
      </c>
      <c r="K39" s="264">
        <f t="shared" si="7"/>
        <v>6535.9241443864184</v>
      </c>
      <c r="L39" s="264">
        <f t="shared" si="8"/>
        <v>3556.4972178370417</v>
      </c>
      <c r="M39" s="267"/>
      <c r="N39" s="267"/>
      <c r="O39" s="268"/>
      <c r="S39" s="269"/>
    </row>
    <row r="40" spans="1:19" x14ac:dyDescent="0.25">
      <c r="A40" s="261">
        <f t="shared" si="9"/>
        <v>29</v>
      </c>
      <c r="B40" s="245" t="s">
        <v>397</v>
      </c>
      <c r="C40" s="245" t="s">
        <v>398</v>
      </c>
      <c r="D40" s="264">
        <f>'Exhibit KCH-6, p. 1'!D40-'Exhibit KCH-6, p. 3'!G12-(('Exhibit KCH-6, p. 1'!D40-'Exhibit KCH-6, p. 3'!G12)/('Exhibit KCH-6, p. 1'!D$46-'Exhibit KCH-6, p. 1'!D$41-'Exhibit KCH-6, p. 1'!D$42-'Exhibit KCH-6, p. 1'!D$44-'Exhibit KCH-6, p. 3'!G$12))*'Exhibit KCH-6, p. 3'!G$9</f>
        <v>51750128.835725173</v>
      </c>
      <c r="E40" s="267"/>
      <c r="F40" s="264">
        <f>'Exhibit KCH-6, p. 1'!F40-'Exhibit KCH-6, p. 3'!H12-(('Exhibit KCH-6, p. 1'!F40-'Exhibit KCH-6, p. 3'!H12)/('Exhibit KCH-6, p. 1'!F$46-'Exhibit KCH-6, p. 1'!F$41-'Exhibit KCH-6, p. 1'!F$42-'Exhibit KCH-6, p. 1'!F$44-'Exhibit KCH-6, p. 3'!H$12))*'Exhibit KCH-6, p. 3'!H$9</f>
        <v>10205.22479921069</v>
      </c>
      <c r="G40" s="264">
        <f>'Exhibit KCH-6, p. 1'!G40-'Exhibit KCH-6, p. 3'!I12-(('Exhibit KCH-6, p. 1'!G40-'Exhibit KCH-6, p. 3'!I12)/('Exhibit KCH-6, p. 1'!G$46-'Exhibit KCH-6, p. 1'!G$41-'Exhibit KCH-6, p. 1'!G$42-'Exhibit KCH-6, p. 1'!G$44-'Exhibit KCH-6, p. 3'!I$12))*'Exhibit KCH-6, p. 3'!I$9</f>
        <v>11274.199651882453</v>
      </c>
      <c r="H40" s="264">
        <f>'Exhibit KCH-6, p. 1'!H40-'Exhibit KCH-6, p. 3'!J12-(('Exhibit KCH-6, p. 1'!H40-'Exhibit KCH-6, p. 3'!J12)/('Exhibit KCH-6, p. 1'!H$46-'Exhibit KCH-6, p. 1'!H$41-'Exhibit KCH-6, p. 1'!H$42-'Exhibit KCH-6, p. 1'!H$44-'Exhibit KCH-6, p. 3'!J$12))*'Exhibit KCH-6, p. 3'!J$9</f>
        <v>10182.044763748625</v>
      </c>
      <c r="I40" s="264">
        <f>'Exhibit KCH-6, p. 1'!I40-'Exhibit KCH-6, p. 3'!K12-(('Exhibit KCH-6, p. 1'!I40-'Exhibit KCH-6, p. 3'!K12)/('Exhibit KCH-6, p. 1'!I$46-'Exhibit KCH-6, p. 1'!I$41-'Exhibit KCH-6, p. 1'!I$42-'Exhibit KCH-6, p. 1'!I$44-'Exhibit KCH-6, p. 3'!K$12))*'Exhibit KCH-6, p. 3'!K$9</f>
        <v>6968.9657704812826</v>
      </c>
      <c r="J40" s="264">
        <f t="shared" si="6"/>
        <v>9657.6087463307631</v>
      </c>
      <c r="K40" s="264">
        <f t="shared" si="7"/>
        <v>5891.4081097137041</v>
      </c>
      <c r="L40" s="264">
        <f t="shared" si="8"/>
        <v>3766.200636617059</v>
      </c>
      <c r="M40" s="267"/>
      <c r="N40" s="267"/>
      <c r="O40" s="268"/>
      <c r="S40" s="269"/>
    </row>
    <row r="41" spans="1:19" x14ac:dyDescent="0.25">
      <c r="A41" s="261">
        <f t="shared" si="9"/>
        <v>30</v>
      </c>
      <c r="B41" s="245" t="s">
        <v>399</v>
      </c>
      <c r="C41" s="245" t="s">
        <v>400</v>
      </c>
      <c r="D41" s="264">
        <f>'Exhibit KCH-6, p. 1'!D41</f>
        <v>1926662.5980000005</v>
      </c>
      <c r="E41" s="267"/>
      <c r="F41" s="264">
        <f>'Exhibit KCH-6, p. 1'!F41</f>
        <v>0</v>
      </c>
      <c r="G41" s="264">
        <f>'Exhibit KCH-6, p. 1'!G41</f>
        <v>0</v>
      </c>
      <c r="H41" s="264">
        <f>'Exhibit KCH-6, p. 1'!H41</f>
        <v>0</v>
      </c>
      <c r="I41" s="264">
        <f>'Exhibit KCH-6, p. 1'!I41</f>
        <v>0</v>
      </c>
      <c r="J41" s="264">
        <f t="shared" si="6"/>
        <v>0</v>
      </c>
      <c r="K41" s="264">
        <f t="shared" si="7"/>
        <v>219.33772745901643</v>
      </c>
      <c r="L41" s="264">
        <f t="shared" si="8"/>
        <v>0</v>
      </c>
      <c r="M41" s="267"/>
      <c r="N41" s="267"/>
      <c r="O41" s="268"/>
      <c r="S41" s="269"/>
    </row>
    <row r="42" spans="1:19" x14ac:dyDescent="0.25">
      <c r="A42" s="261">
        <f t="shared" si="9"/>
        <v>31</v>
      </c>
      <c r="B42" s="245" t="s">
        <v>401</v>
      </c>
      <c r="C42" s="245" t="s">
        <v>312</v>
      </c>
      <c r="D42" s="264">
        <f>'Exhibit KCH-6, p. 1'!D42</f>
        <v>5545206.9720000019</v>
      </c>
      <c r="E42" s="267"/>
      <c r="F42" s="264">
        <f>'Exhibit KCH-6, p. 1'!F42</f>
        <v>0</v>
      </c>
      <c r="G42" s="264">
        <f>'Exhibit KCH-6, p. 1'!G42</f>
        <v>0</v>
      </c>
      <c r="H42" s="264">
        <f>'Exhibit KCH-6, p. 1'!H42</f>
        <v>0</v>
      </c>
      <c r="I42" s="264">
        <f>'Exhibit KCH-6, p. 1'!I42</f>
        <v>0</v>
      </c>
      <c r="J42" s="264">
        <f t="shared" si="6"/>
        <v>0</v>
      </c>
      <c r="K42" s="264">
        <f t="shared" si="7"/>
        <v>631.28494672131171</v>
      </c>
      <c r="L42" s="264">
        <f t="shared" si="8"/>
        <v>0</v>
      </c>
      <c r="M42" s="267"/>
      <c r="N42" s="267"/>
      <c r="O42" s="268"/>
      <c r="S42" s="269"/>
    </row>
    <row r="43" spans="1:19" x14ac:dyDescent="0.25">
      <c r="A43" s="261">
        <f t="shared" si="9"/>
        <v>32</v>
      </c>
      <c r="B43" s="245" t="s">
        <v>402</v>
      </c>
      <c r="C43" s="245" t="s">
        <v>403</v>
      </c>
      <c r="D43" s="264">
        <f>'Exhibit KCH-6, p. 1'!D43-('Exhibit KCH-6, p. 1'!D43/('Exhibit KCH-6, p. 1'!D$46-'Exhibit KCH-6, p. 1'!D$41-'Exhibit KCH-6, p. 1'!D$42-'Exhibit KCH-6, p. 1'!D$44-'Exhibit KCH-6, p. 3'!G$12))*'Exhibit KCH-6, p. 3'!G$9</f>
        <v>8312598.0733056674</v>
      </c>
      <c r="E43" s="267"/>
      <c r="F43" s="264">
        <f>'Exhibit KCH-6, p. 1'!F43-('Exhibit KCH-6, p. 1'!F43/('Exhibit KCH-6, p. 1'!F$46-'Exhibit KCH-6, p. 1'!F$41-'Exhibit KCH-6, p. 1'!F$42-'Exhibit KCH-6, p. 1'!F$44-'Exhibit KCH-6, p. 3'!H$12))*'Exhibit KCH-6, p. 3'!H$9</f>
        <v>818.49365205171148</v>
      </c>
      <c r="G43" s="264">
        <f>'Exhibit KCH-6, p. 1'!G43-('Exhibit KCH-6, p. 1'!G43/('Exhibit KCH-6, p. 1'!G$46-'Exhibit KCH-6, p. 1'!G$41-'Exhibit KCH-6, p. 1'!G$42-'Exhibit KCH-6, p. 1'!G$44-'Exhibit KCH-6, p. 3'!I$12))*'Exhibit KCH-6, p. 3'!I$9</f>
        <v>2556.0904822109869</v>
      </c>
      <c r="H43" s="264">
        <f>'Exhibit KCH-6, p. 1'!H43-('Exhibit KCH-6, p. 1'!H43/('Exhibit KCH-6, p. 1'!H$46-'Exhibit KCH-6, p. 1'!H$41-'Exhibit KCH-6, p. 1'!H$42-'Exhibit KCH-6, p. 1'!H$44-'Exhibit KCH-6, p. 3'!J$12))*'Exhibit KCH-6, p. 3'!J$9</f>
        <v>2636.7245747068723</v>
      </c>
      <c r="I43" s="264">
        <f>'Exhibit KCH-6, p. 1'!I43-('Exhibit KCH-6, p. 1'!I43/('Exhibit KCH-6, p. 1'!I$46-'Exhibit KCH-6, p. 1'!I$41-'Exhibit KCH-6, p. 1'!I$42-'Exhibit KCH-6, p. 1'!I$44-'Exhibit KCH-6, p. 3'!K$12))*'Exhibit KCH-6, p. 3'!K$9</f>
        <v>1207.028519499165</v>
      </c>
      <c r="J43" s="264">
        <f t="shared" si="6"/>
        <v>1804.5843071171839</v>
      </c>
      <c r="K43" s="264">
        <f t="shared" si="7"/>
        <v>946.33402473880551</v>
      </c>
      <c r="L43" s="264">
        <f t="shared" si="8"/>
        <v>858.25028237837842</v>
      </c>
      <c r="M43" s="267"/>
      <c r="N43" s="267"/>
      <c r="O43" s="268"/>
      <c r="S43" s="269"/>
    </row>
    <row r="44" spans="1:19" x14ac:dyDescent="0.25">
      <c r="A44" s="261">
        <f t="shared" si="9"/>
        <v>33</v>
      </c>
      <c r="B44" s="245" t="s">
        <v>404</v>
      </c>
      <c r="C44" s="245" t="s">
        <v>292</v>
      </c>
      <c r="D44" s="264">
        <f>'Exhibit KCH-6, p. 1'!D44</f>
        <v>430845.34285714285</v>
      </c>
      <c r="E44" s="267"/>
      <c r="F44" s="264">
        <f>'Exhibit KCH-6, p. 1'!F44</f>
        <v>0</v>
      </c>
      <c r="G44" s="264">
        <f>'Exhibit KCH-6, p. 1'!G44</f>
        <v>0</v>
      </c>
      <c r="H44" s="264">
        <f>'Exhibit KCH-6, p. 1'!H44</f>
        <v>0</v>
      </c>
      <c r="I44" s="264">
        <f>'Exhibit KCH-6, p. 1'!I44</f>
        <v>0</v>
      </c>
      <c r="J44" s="264">
        <f t="shared" si="6"/>
        <v>0</v>
      </c>
      <c r="K44" s="264">
        <f t="shared" si="7"/>
        <v>49.048877829820455</v>
      </c>
      <c r="L44" s="264">
        <f t="shared" si="8"/>
        <v>0</v>
      </c>
      <c r="M44" s="267"/>
      <c r="N44" s="267"/>
      <c r="O44" s="268"/>
      <c r="S44" s="269"/>
    </row>
    <row r="45" spans="1:19" ht="15.75" thickBot="1" x14ac:dyDescent="0.3">
      <c r="A45" s="261">
        <f t="shared" si="9"/>
        <v>34</v>
      </c>
      <c r="B45" s="245" t="s">
        <v>405</v>
      </c>
      <c r="C45" s="245" t="s">
        <v>406</v>
      </c>
      <c r="D45" s="264">
        <f>'Exhibit KCH-6, p. 1'!D45-('Exhibit KCH-6, p. 1'!D45/('Exhibit KCH-6, p. 1'!D$46-'Exhibit KCH-6, p. 1'!D$41-'Exhibit KCH-6, p. 1'!D$42-'Exhibit KCH-6, p. 1'!D$44-'Exhibit KCH-6, p. 3'!G$12))*'Exhibit KCH-6, p. 3'!G$9</f>
        <v>26826996.804433603</v>
      </c>
      <c r="E45" s="267"/>
      <c r="F45" s="264">
        <f>'Exhibit KCH-6, p. 1'!F45-('Exhibit KCH-6, p. 1'!F45/('Exhibit KCH-6, p. 1'!F$46-'Exhibit KCH-6, p. 1'!F$41-'Exhibit KCH-6, p. 1'!F$42-'Exhibit KCH-6, p. 1'!F$44-'Exhibit KCH-6, p. 3'!H$12))*'Exhibit KCH-6, p. 3'!H$9</f>
        <v>6058.4914314528469</v>
      </c>
      <c r="G45" s="264">
        <f>'Exhibit KCH-6, p. 1'!G45-('Exhibit KCH-6, p. 1'!G45/('Exhibit KCH-6, p. 1'!G$46-'Exhibit KCH-6, p. 1'!G$41-'Exhibit KCH-6, p. 1'!G$42-'Exhibit KCH-6, p. 1'!G$44-'Exhibit KCH-6, p. 3'!I$12))*'Exhibit KCH-6, p. 3'!I$9</f>
        <v>5552.064588883527</v>
      </c>
      <c r="H45" s="264">
        <f>'Exhibit KCH-6, p. 1'!H45-('Exhibit KCH-6, p. 1'!H45/('Exhibit KCH-6, p. 1'!H$46-'Exhibit KCH-6, p. 1'!H$41-'Exhibit KCH-6, p. 1'!H$42-'Exhibit KCH-6, p. 1'!H$44-'Exhibit KCH-6, p. 3'!J$12))*'Exhibit KCH-6, p. 3'!J$9</f>
        <v>5097.3643781921437</v>
      </c>
      <c r="I45" s="264">
        <f>'Exhibit KCH-6, p. 1'!I45-('Exhibit KCH-6, p. 1'!I45/('Exhibit KCH-6, p. 1'!I$46-'Exhibit KCH-6, p. 1'!I$41-'Exhibit KCH-6, p. 1'!I$42-'Exhibit KCH-6, p. 1'!I$44-'Exhibit KCH-6, p. 3'!K$12))*'Exhibit KCH-6, p. 3'!K$9</f>
        <v>3995.9093448955873</v>
      </c>
      <c r="J45" s="264">
        <f t="shared" si="6"/>
        <v>5175.9574358560267</v>
      </c>
      <c r="K45" s="264">
        <f t="shared" si="7"/>
        <v>3054.0752281914392</v>
      </c>
      <c r="L45" s="264">
        <f t="shared" si="8"/>
        <v>2121.8822076645874</v>
      </c>
      <c r="M45" s="267"/>
      <c r="N45" s="267"/>
      <c r="O45" s="273"/>
    </row>
    <row r="46" spans="1:19" ht="15.75" thickBot="1" x14ac:dyDescent="0.3">
      <c r="A46" s="261">
        <f t="shared" si="9"/>
        <v>35</v>
      </c>
      <c r="B46" s="245"/>
      <c r="C46" s="245" t="s">
        <v>407</v>
      </c>
      <c r="D46" s="270">
        <f>SUM(D32:D45)</f>
        <v>1651176970.9311037</v>
      </c>
      <c r="E46" s="294">
        <f>D46/$D$55</f>
        <v>0.204795170747893</v>
      </c>
      <c r="F46" s="270">
        <f t="shared" ref="F46:L46" si="10">SUM(F32:F45)</f>
        <v>348161.48605184263</v>
      </c>
      <c r="G46" s="270">
        <f t="shared" si="10"/>
        <v>396534.25732160575</v>
      </c>
      <c r="H46" s="270">
        <f t="shared" si="10"/>
        <v>352921.51006773306</v>
      </c>
      <c r="I46" s="270">
        <f t="shared" si="10"/>
        <v>320509.46370033972</v>
      </c>
      <c r="J46" s="270">
        <f t="shared" si="10"/>
        <v>354531.67928538035</v>
      </c>
      <c r="K46" s="270">
        <f t="shared" si="10"/>
        <v>187975.52037011654</v>
      </c>
      <c r="L46" s="270">
        <f t="shared" si="10"/>
        <v>167455.83046727386</v>
      </c>
      <c r="M46" s="295">
        <f>K46/$K$55*$L$58+L46/$L$55*$L$59</f>
        <v>0.18883317352188383</v>
      </c>
      <c r="N46" s="295">
        <f>J46/$J$55</f>
        <v>0.19048631259451348</v>
      </c>
    </row>
    <row r="47" spans="1:19" ht="15.75" thickTop="1" x14ac:dyDescent="0.25">
      <c r="A47" s="261"/>
      <c r="B47" s="245"/>
      <c r="C47" s="245"/>
      <c r="D47" s="264"/>
      <c r="E47" s="244"/>
      <c r="F47" s="264"/>
      <c r="G47" s="264"/>
      <c r="H47" s="264"/>
      <c r="I47" s="264"/>
      <c r="J47" s="245"/>
      <c r="K47" s="245"/>
      <c r="L47" s="245"/>
      <c r="M47" s="267"/>
      <c r="N47" s="245"/>
    </row>
    <row r="48" spans="1:19" x14ac:dyDescent="0.25">
      <c r="A48" s="261">
        <f>A46+1</f>
        <v>36</v>
      </c>
      <c r="B48" s="245"/>
      <c r="C48" s="245" t="s">
        <v>408</v>
      </c>
      <c r="D48" s="264">
        <f>'Exhibit KCH-6, p. 1'!D48</f>
        <v>8374471.6125000007</v>
      </c>
      <c r="E48" s="244"/>
      <c r="F48" s="264">
        <f>'Exhibit KCH-6, p. 1'!F48</f>
        <v>987.97672563276296</v>
      </c>
      <c r="G48" s="264">
        <f>'Exhibit KCH-6, p. 1'!G48</f>
        <v>796.82990037231446</v>
      </c>
      <c r="H48" s="264">
        <f>'Exhibit KCH-6, p. 1'!H48</f>
        <v>683.71367105873117</v>
      </c>
      <c r="I48" s="264">
        <f>'Exhibit KCH-6, p. 1'!I48</f>
        <v>856.64834378844273</v>
      </c>
      <c r="J48" s="264">
        <f>AVERAGE(F48:I48)</f>
        <v>831.29216021306274</v>
      </c>
      <c r="K48" s="264">
        <f>D48/8784</f>
        <v>953.37791581284159</v>
      </c>
      <c r="L48" s="245"/>
      <c r="M48" s="267"/>
      <c r="N48" s="245"/>
    </row>
    <row r="49" spans="1:19" ht="15.75" thickBot="1" x14ac:dyDescent="0.3">
      <c r="A49" s="261">
        <f>A48+1</f>
        <v>37</v>
      </c>
      <c r="B49" s="245"/>
      <c r="C49" s="245" t="s">
        <v>409</v>
      </c>
      <c r="D49" s="275">
        <f>D48+D46</f>
        <v>1659551442.5436037</v>
      </c>
      <c r="E49" s="244"/>
      <c r="F49" s="275">
        <f t="shared" ref="F49:K49" si="11">F48+F46</f>
        <v>349149.46277747542</v>
      </c>
      <c r="G49" s="275">
        <f t="shared" si="11"/>
        <v>397331.08722197806</v>
      </c>
      <c r="H49" s="275">
        <f t="shared" si="11"/>
        <v>353605.22373879177</v>
      </c>
      <c r="I49" s="275">
        <f t="shared" si="11"/>
        <v>321366.11204412818</v>
      </c>
      <c r="J49" s="275">
        <f t="shared" si="11"/>
        <v>355362.9714455934</v>
      </c>
      <c r="K49" s="275">
        <f t="shared" si="11"/>
        <v>188928.89828592938</v>
      </c>
      <c r="L49" s="245"/>
      <c r="M49" s="267"/>
      <c r="N49" s="245"/>
    </row>
    <row r="50" spans="1:19" ht="15.75" thickTop="1" x14ac:dyDescent="0.25">
      <c r="A50" s="261"/>
      <c r="B50" s="245"/>
      <c r="C50" s="245"/>
      <c r="D50" s="245"/>
      <c r="E50" s="244"/>
      <c r="F50" s="245"/>
      <c r="G50" s="245"/>
      <c r="H50" s="245"/>
      <c r="I50" s="245"/>
      <c r="J50" s="245"/>
      <c r="K50" s="245"/>
      <c r="L50" s="245"/>
      <c r="M50" s="267"/>
      <c r="N50" s="245"/>
      <c r="O50" s="268"/>
      <c r="S50" s="269"/>
    </row>
    <row r="51" spans="1:19" x14ac:dyDescent="0.25">
      <c r="A51" s="261">
        <f>A49+1</f>
        <v>38</v>
      </c>
      <c r="B51" s="245" t="s">
        <v>410</v>
      </c>
      <c r="C51" s="245" t="s">
        <v>411</v>
      </c>
      <c r="D51" s="264">
        <f>'Exhibit KCH-6, p. 1'!D51</f>
        <v>22663104.984344002</v>
      </c>
      <c r="E51" s="267"/>
      <c r="F51" s="264">
        <f>'Exhibit KCH-6, p. 1'!F51</f>
        <v>5162.1139592147438</v>
      </c>
      <c r="G51" s="264">
        <f>'Exhibit KCH-6, p. 1'!G51</f>
        <v>4984.4927070572639</v>
      </c>
      <c r="H51" s="264">
        <f>'Exhibit KCH-6, p. 1'!H51</f>
        <v>4462.7307943826827</v>
      </c>
      <c r="I51" s="264">
        <f>'Exhibit KCH-6, p. 1'!I51</f>
        <v>3352.5986797113032</v>
      </c>
      <c r="J51" s="264">
        <f>AVERAGE(F51:I51)</f>
        <v>4490.4840350914983</v>
      </c>
      <c r="K51" s="278">
        <f>D51/8784</f>
        <v>2580.0438279080149</v>
      </c>
      <c r="L51" s="264">
        <f>IF((J51-K51)&lt;0,0,(J51-K51))</f>
        <v>1910.4402071834834</v>
      </c>
      <c r="M51" s="267"/>
      <c r="N51" s="267"/>
      <c r="O51" s="268"/>
      <c r="S51" s="269"/>
    </row>
    <row r="52" spans="1:19" ht="15.75" thickBot="1" x14ac:dyDescent="0.3">
      <c r="A52" s="261">
        <f>A51+1</f>
        <v>39</v>
      </c>
      <c r="B52" s="245" t="s">
        <v>412</v>
      </c>
      <c r="C52" s="245" t="s">
        <v>413</v>
      </c>
      <c r="D52" s="264">
        <f>'Exhibit KCH-6, p. 1'!D52</f>
        <v>42296543.823240012</v>
      </c>
      <c r="E52" s="267"/>
      <c r="F52" s="264">
        <f>'Exhibit KCH-6, p. 1'!F52</f>
        <v>8602.608000000002</v>
      </c>
      <c r="G52" s="264">
        <f>'Exhibit KCH-6, p. 1'!G52</f>
        <v>8946.7123199999987</v>
      </c>
      <c r="H52" s="264">
        <f>'Exhibit KCH-6, p. 1'!H52</f>
        <v>9032.7383999999965</v>
      </c>
      <c r="I52" s="264">
        <f>'Exhibit KCH-6, p. 1'!I52</f>
        <v>7263.0590399999992</v>
      </c>
      <c r="J52" s="264">
        <f>AVERAGE(F52:I52)</f>
        <v>8461.2794399999984</v>
      </c>
      <c r="K52" s="278">
        <f>D52/8784</f>
        <v>4815.1803077459026</v>
      </c>
      <c r="L52" s="264">
        <f>IF((J52-K52)&lt;0,0,(J52-K52))</f>
        <v>3646.0991322540958</v>
      </c>
      <c r="M52" s="267"/>
      <c r="N52" s="267"/>
      <c r="O52" s="273"/>
    </row>
    <row r="53" spans="1:19" ht="15.75" thickBot="1" x14ac:dyDescent="0.3">
      <c r="A53" s="261"/>
      <c r="B53" s="245"/>
      <c r="C53" s="245" t="s">
        <v>228</v>
      </c>
      <c r="D53" s="270">
        <f>SUM(D51:D52)</f>
        <v>64959648.807584018</v>
      </c>
      <c r="E53" s="294">
        <f>D53/$D$55</f>
        <v>8.056933086809279E-3</v>
      </c>
      <c r="F53" s="270">
        <f t="shared" ref="F53:L53" si="12">SUM(F51:F52)</f>
        <v>13764.721959214745</v>
      </c>
      <c r="G53" s="270">
        <f t="shared" si="12"/>
        <v>13931.205027057262</v>
      </c>
      <c r="H53" s="270">
        <f t="shared" si="12"/>
        <v>13495.46919438268</v>
      </c>
      <c r="I53" s="270">
        <f t="shared" si="12"/>
        <v>10615.657719711302</v>
      </c>
      <c r="J53" s="270">
        <f t="shared" si="12"/>
        <v>12951.763475091497</v>
      </c>
      <c r="K53" s="270">
        <f t="shared" si="12"/>
        <v>7395.224135653918</v>
      </c>
      <c r="L53" s="270">
        <f t="shared" si="12"/>
        <v>5556.5393394375787</v>
      </c>
      <c r="M53" s="295">
        <f>K53/$K$55*$L$58+L53/$L$55*$L$59</f>
        <v>6.834395750198629E-3</v>
      </c>
      <c r="N53" s="295">
        <f>J53/$J$55</f>
        <v>6.9588525091450618E-3</v>
      </c>
    </row>
    <row r="54" spans="1:19" ht="15.75" thickTop="1" x14ac:dyDescent="0.25">
      <c r="A54" s="261"/>
      <c r="B54" s="245"/>
      <c r="C54" s="245"/>
      <c r="D54" s="264"/>
      <c r="E54" s="265"/>
      <c r="F54" s="278"/>
      <c r="G54" s="278"/>
      <c r="H54" s="278"/>
      <c r="I54" s="278"/>
      <c r="J54" s="279"/>
      <c r="K54" s="278"/>
      <c r="L54" s="279"/>
      <c r="M54" s="265"/>
      <c r="N54" s="265"/>
      <c r="O54" s="273"/>
    </row>
    <row r="55" spans="1:19" ht="15.75" thickBot="1" x14ac:dyDescent="0.3">
      <c r="A55" s="261">
        <f>A52+1</f>
        <v>40</v>
      </c>
      <c r="B55" s="245"/>
      <c r="C55" s="245" t="s">
        <v>414</v>
      </c>
      <c r="D55" s="280">
        <f t="shared" ref="D55:N55" si="13">D46+D25+D53</f>
        <v>8062577671.6372671</v>
      </c>
      <c r="E55" s="298">
        <f t="shared" si="13"/>
        <v>1</v>
      </c>
      <c r="F55" s="280">
        <f t="shared" si="13"/>
        <v>1791492.7566574223</v>
      </c>
      <c r="G55" s="280">
        <f t="shared" si="13"/>
        <v>2029050.7269176901</v>
      </c>
      <c r="H55" s="280">
        <f t="shared" si="13"/>
        <v>1888057.5170482295</v>
      </c>
      <c r="I55" s="280">
        <f t="shared" si="13"/>
        <v>1736168.6409638461</v>
      </c>
      <c r="J55" s="280">
        <f t="shared" si="13"/>
        <v>1861192.4103967971</v>
      </c>
      <c r="K55" s="280">
        <f t="shared" si="13"/>
        <v>917870.86425743054</v>
      </c>
      <c r="L55" s="280">
        <f t="shared" si="13"/>
        <v>952880.88034822338</v>
      </c>
      <c r="M55" s="299">
        <f t="shared" si="13"/>
        <v>1</v>
      </c>
      <c r="N55" s="299">
        <f t="shared" si="13"/>
        <v>1</v>
      </c>
    </row>
    <row r="56" spans="1:19" ht="15.75" thickTop="1" x14ac:dyDescent="0.25">
      <c r="A56" s="261"/>
      <c r="B56" s="245"/>
      <c r="C56" s="245"/>
      <c r="D56" s="245"/>
      <c r="E56" s="244"/>
      <c r="F56" s="245"/>
      <c r="G56" s="245"/>
      <c r="H56" s="245"/>
      <c r="I56" s="245"/>
      <c r="J56" s="245"/>
      <c r="K56" s="245"/>
      <c r="L56" s="245"/>
      <c r="M56" s="244"/>
      <c r="N56" s="245"/>
    </row>
    <row r="57" spans="1:19" ht="15.75" thickBot="1" x14ac:dyDescent="0.3">
      <c r="A57" s="261">
        <f>A55+1</f>
        <v>41</v>
      </c>
      <c r="B57" s="245"/>
      <c r="C57" s="245" t="s">
        <v>415</v>
      </c>
      <c r="D57" s="300">
        <f>D53+D49+D28</f>
        <v>8476042753.8874073</v>
      </c>
      <c r="E57" s="265"/>
      <c r="F57" s="300">
        <f t="shared" ref="F57:K57" si="14">F53+F49+F28</f>
        <v>1833536.7177697932</v>
      </c>
      <c r="G57" s="300">
        <f t="shared" si="14"/>
        <v>2090072.0490230066</v>
      </c>
      <c r="H57" s="300">
        <f t="shared" si="14"/>
        <v>1931713.8202666324</v>
      </c>
      <c r="I57" s="300">
        <f t="shared" si="14"/>
        <v>1786192.233093906</v>
      </c>
      <c r="J57" s="300">
        <f t="shared" si="14"/>
        <v>1910378.7050383347</v>
      </c>
      <c r="K57" s="300">
        <f t="shared" si="14"/>
        <v>964941.11496896739</v>
      </c>
      <c r="L57" s="245"/>
      <c r="M57" s="265"/>
      <c r="N57" s="265"/>
    </row>
    <row r="58" spans="1:19" ht="18.75" thickTop="1" x14ac:dyDescent="0.25">
      <c r="A58" s="261">
        <f>A57+1</f>
        <v>42</v>
      </c>
      <c r="B58" s="245"/>
      <c r="C58" s="245"/>
      <c r="D58" s="245"/>
      <c r="E58" s="244"/>
      <c r="F58" s="245"/>
      <c r="G58" s="245"/>
      <c r="H58" s="245"/>
      <c r="I58" s="245"/>
      <c r="J58" s="245"/>
      <c r="K58" s="301" t="s">
        <v>420</v>
      </c>
      <c r="L58" s="290">
        <v>0.45069999999999999</v>
      </c>
      <c r="M58" s="244"/>
      <c r="N58" s="245"/>
    </row>
    <row r="59" spans="1:19" x14ac:dyDescent="0.25">
      <c r="A59" s="261"/>
      <c r="B59" s="245"/>
      <c r="C59" s="245"/>
      <c r="D59" s="264"/>
      <c r="E59" s="244"/>
      <c r="F59" s="264"/>
      <c r="G59" s="264"/>
      <c r="H59" s="264"/>
      <c r="I59" s="264"/>
      <c r="J59" s="245"/>
      <c r="K59" s="283" t="s">
        <v>324</v>
      </c>
      <c r="L59" s="290">
        <f>1-L58</f>
        <v>0.54930000000000001</v>
      </c>
      <c r="M59" s="244"/>
      <c r="N59" s="245"/>
    </row>
    <row r="60" spans="1:19" x14ac:dyDescent="0.25">
      <c r="A60" s="243" t="s">
        <v>119</v>
      </c>
      <c r="B60" s="245"/>
      <c r="C60" s="245"/>
      <c r="D60" s="264"/>
      <c r="E60" s="244"/>
      <c r="F60" s="264"/>
      <c r="G60" s="264"/>
      <c r="H60" s="264"/>
      <c r="I60" s="264"/>
      <c r="J60" s="245"/>
      <c r="K60" s="283"/>
      <c r="L60" s="290"/>
      <c r="M60" s="244"/>
      <c r="N60" s="245"/>
      <c r="O60" s="248"/>
    </row>
    <row r="61" spans="1:19" x14ac:dyDescent="0.25">
      <c r="A61" s="245" t="s">
        <v>421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8"/>
    </row>
    <row r="62" spans="1:19" x14ac:dyDescent="0.25">
      <c r="A62" s="245" t="s">
        <v>422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8"/>
    </row>
    <row r="63" spans="1:19" x14ac:dyDescent="0.25">
      <c r="O63" s="248"/>
    </row>
    <row r="65" spans="15:15" ht="70.5" customHeight="1" x14ac:dyDescent="0.25">
      <c r="O65" s="260"/>
    </row>
    <row r="67" spans="15:15" x14ac:dyDescent="0.25">
      <c r="O67" s="268"/>
    </row>
    <row r="68" spans="15:15" x14ac:dyDescent="0.25">
      <c r="O68" s="268"/>
    </row>
    <row r="69" spans="15:15" x14ac:dyDescent="0.25">
      <c r="O69" s="268"/>
    </row>
    <row r="70" spans="15:15" x14ac:dyDescent="0.25">
      <c r="O70" s="268"/>
    </row>
    <row r="71" spans="15:15" x14ac:dyDescent="0.25">
      <c r="O71" s="268"/>
    </row>
    <row r="72" spans="15:15" x14ac:dyDescent="0.25">
      <c r="O72" s="268"/>
    </row>
    <row r="73" spans="15:15" x14ac:dyDescent="0.25">
      <c r="O73" s="268"/>
    </row>
    <row r="74" spans="15:15" x14ac:dyDescent="0.25">
      <c r="O74" s="268"/>
    </row>
    <row r="75" spans="15:15" x14ac:dyDescent="0.25">
      <c r="O75" s="268"/>
    </row>
    <row r="76" spans="15:15" x14ac:dyDescent="0.25">
      <c r="O76" s="268"/>
    </row>
    <row r="77" spans="15:15" x14ac:dyDescent="0.25">
      <c r="O77" s="268"/>
    </row>
    <row r="78" spans="15:15" x14ac:dyDescent="0.25">
      <c r="O78" s="268"/>
    </row>
    <row r="79" spans="15:15" x14ac:dyDescent="0.25">
      <c r="O79" s="268"/>
    </row>
    <row r="80" spans="15:15" x14ac:dyDescent="0.25">
      <c r="O80" s="268"/>
    </row>
    <row r="81" spans="1:15" x14ac:dyDescent="0.25">
      <c r="O81" s="268"/>
    </row>
    <row r="82" spans="1:15" x14ac:dyDescent="0.25">
      <c r="O82" s="268"/>
    </row>
    <row r="83" spans="1:15" x14ac:dyDescent="0.25">
      <c r="O83" s="268"/>
    </row>
    <row r="84" spans="1:15" x14ac:dyDescent="0.25">
      <c r="O84" s="273"/>
    </row>
    <row r="86" spans="1:15" x14ac:dyDescent="0.25">
      <c r="A86" s="302"/>
      <c r="D86" s="286"/>
      <c r="E86" s="303"/>
      <c r="F86" s="286"/>
      <c r="G86" s="286"/>
      <c r="H86" s="286"/>
      <c r="I86" s="286"/>
      <c r="J86" s="286"/>
      <c r="K86" s="286"/>
      <c r="L86" s="304"/>
      <c r="M86" s="268"/>
    </row>
    <row r="87" spans="1:15" x14ac:dyDescent="0.25">
      <c r="A87" s="302"/>
      <c r="D87" s="286"/>
      <c r="E87" s="285"/>
      <c r="F87" s="286"/>
      <c r="G87" s="286"/>
      <c r="H87" s="286"/>
      <c r="I87" s="286"/>
      <c r="J87" s="286"/>
      <c r="K87" s="286"/>
      <c r="L87" s="304"/>
      <c r="M87" s="268"/>
    </row>
    <row r="88" spans="1:15" x14ac:dyDescent="0.25">
      <c r="D88" s="286"/>
      <c r="E88" s="285"/>
      <c r="F88" s="286"/>
      <c r="G88" s="286"/>
      <c r="H88" s="286"/>
      <c r="I88" s="286"/>
      <c r="J88" s="286"/>
      <c r="K88" s="286"/>
      <c r="L88" s="304"/>
      <c r="M88" s="268"/>
    </row>
    <row r="89" spans="1:15" x14ac:dyDescent="0.25">
      <c r="D89" s="286"/>
      <c r="E89" s="305"/>
      <c r="F89" s="286"/>
      <c r="G89" s="286"/>
      <c r="H89" s="286"/>
      <c r="I89" s="286"/>
      <c r="J89" s="306"/>
      <c r="K89" s="286"/>
      <c r="L89" s="304"/>
      <c r="M89" s="268"/>
    </row>
    <row r="90" spans="1:15" x14ac:dyDescent="0.25">
      <c r="A90" s="307"/>
      <c r="D90" s="286"/>
      <c r="E90" s="305"/>
      <c r="F90" s="308"/>
      <c r="G90" s="308"/>
      <c r="H90" s="308"/>
      <c r="I90" s="308"/>
      <c r="J90" s="306"/>
      <c r="K90" s="286"/>
      <c r="L90" s="304"/>
      <c r="M90" s="268"/>
    </row>
    <row r="91" spans="1:15" x14ac:dyDescent="0.25">
      <c r="C91" s="307"/>
      <c r="E91" s="285"/>
      <c r="L91" s="304"/>
      <c r="M91" s="268"/>
    </row>
    <row r="92" spans="1:15" x14ac:dyDescent="0.25">
      <c r="A92" s="302"/>
      <c r="D92" s="286"/>
      <c r="E92" s="268"/>
      <c r="F92" s="286"/>
      <c r="G92" s="286"/>
      <c r="H92" s="286"/>
      <c r="I92" s="286"/>
      <c r="J92" s="286"/>
      <c r="K92" s="286"/>
      <c r="L92" s="286"/>
      <c r="M92" s="268"/>
      <c r="N92" s="268"/>
      <c r="O92" s="268"/>
    </row>
    <row r="93" spans="1:15" x14ac:dyDescent="0.25">
      <c r="A93" s="302"/>
      <c r="D93" s="286"/>
      <c r="E93" s="268"/>
      <c r="F93" s="286"/>
      <c r="G93" s="286"/>
      <c r="H93" s="286"/>
      <c r="I93" s="286"/>
      <c r="J93" s="286"/>
      <c r="K93" s="286"/>
      <c r="L93" s="286"/>
      <c r="M93" s="268"/>
      <c r="N93" s="268"/>
      <c r="O93" s="268"/>
    </row>
    <row r="94" spans="1:15" x14ac:dyDescent="0.25">
      <c r="A94" s="302"/>
      <c r="D94" s="286"/>
      <c r="E94" s="268"/>
      <c r="F94" s="286"/>
      <c r="G94" s="286"/>
      <c r="H94" s="286"/>
      <c r="I94" s="286"/>
      <c r="J94" s="286"/>
      <c r="K94" s="286"/>
      <c r="L94" s="286"/>
      <c r="M94" s="268"/>
      <c r="N94" s="268"/>
      <c r="O94" s="268"/>
    </row>
    <row r="95" spans="1:15" x14ac:dyDescent="0.25">
      <c r="A95" s="302"/>
      <c r="D95" s="286"/>
      <c r="E95" s="268"/>
      <c r="F95" s="286"/>
      <c r="G95" s="286"/>
      <c r="H95" s="286"/>
      <c r="I95" s="286"/>
      <c r="J95" s="286"/>
      <c r="K95" s="286"/>
      <c r="L95" s="286"/>
      <c r="M95" s="268"/>
      <c r="N95" s="268"/>
      <c r="O95" s="268"/>
    </row>
    <row r="96" spans="1:15" x14ac:dyDescent="0.25">
      <c r="A96" s="302"/>
      <c r="D96" s="286"/>
      <c r="E96" s="268"/>
      <c r="F96" s="286"/>
      <c r="G96" s="286"/>
      <c r="H96" s="286"/>
      <c r="I96" s="286"/>
      <c r="J96" s="286"/>
      <c r="K96" s="286"/>
      <c r="L96" s="286"/>
      <c r="M96" s="268"/>
      <c r="N96" s="268"/>
      <c r="O96" s="268"/>
    </row>
    <row r="97" spans="1:15" x14ac:dyDescent="0.25">
      <c r="A97" s="302"/>
      <c r="D97" s="286"/>
      <c r="E97" s="268"/>
      <c r="F97" s="286"/>
      <c r="G97" s="286"/>
      <c r="H97" s="286"/>
      <c r="I97" s="286"/>
      <c r="J97" s="286"/>
      <c r="K97" s="286"/>
      <c r="L97" s="286"/>
      <c r="M97" s="268"/>
      <c r="N97" s="268"/>
      <c r="O97" s="268"/>
    </row>
    <row r="98" spans="1:15" x14ac:dyDescent="0.25">
      <c r="A98" s="302"/>
      <c r="D98" s="286"/>
      <c r="E98" s="268"/>
      <c r="F98" s="286"/>
      <c r="G98" s="286"/>
      <c r="H98" s="286"/>
      <c r="I98" s="286"/>
      <c r="J98" s="286"/>
      <c r="K98" s="286"/>
      <c r="L98" s="286"/>
      <c r="M98" s="268"/>
      <c r="N98" s="268"/>
      <c r="O98" s="268"/>
    </row>
    <row r="99" spans="1:15" x14ac:dyDescent="0.25">
      <c r="A99" s="302"/>
      <c r="D99" s="286"/>
      <c r="E99" s="268"/>
      <c r="F99" s="286"/>
      <c r="G99" s="286"/>
      <c r="H99" s="286"/>
      <c r="I99" s="286"/>
      <c r="J99" s="286"/>
      <c r="K99" s="286"/>
      <c r="L99" s="286"/>
      <c r="M99" s="268"/>
      <c r="N99" s="268"/>
      <c r="O99" s="268"/>
    </row>
    <row r="100" spans="1:15" x14ac:dyDescent="0.25">
      <c r="A100" s="302"/>
      <c r="D100" s="286"/>
      <c r="E100" s="268"/>
      <c r="F100" s="286"/>
      <c r="G100" s="286"/>
      <c r="H100" s="286"/>
      <c r="I100" s="286"/>
      <c r="J100" s="286"/>
      <c r="K100" s="286"/>
      <c r="L100" s="286"/>
      <c r="M100" s="268"/>
      <c r="N100" s="268"/>
      <c r="O100" s="268"/>
    </row>
    <row r="101" spans="1:15" x14ac:dyDescent="0.25">
      <c r="A101" s="302"/>
      <c r="D101" s="286"/>
      <c r="E101" s="268"/>
      <c r="F101" s="286"/>
      <c r="G101" s="286"/>
      <c r="H101" s="286"/>
      <c r="I101" s="286"/>
      <c r="J101" s="286"/>
      <c r="K101" s="286"/>
      <c r="L101" s="286"/>
      <c r="M101" s="268"/>
      <c r="N101" s="268"/>
      <c r="O101" s="268"/>
    </row>
    <row r="102" spans="1:15" x14ac:dyDescent="0.25">
      <c r="A102" s="302"/>
      <c r="D102" s="286"/>
      <c r="E102" s="268"/>
      <c r="F102" s="286"/>
      <c r="G102" s="286"/>
      <c r="H102" s="286"/>
      <c r="I102" s="286"/>
      <c r="J102" s="286"/>
      <c r="K102" s="286"/>
      <c r="L102" s="286"/>
      <c r="M102" s="268"/>
      <c r="N102" s="268"/>
      <c r="O102" s="268"/>
    </row>
    <row r="103" spans="1:15" x14ac:dyDescent="0.25">
      <c r="A103" s="302"/>
      <c r="D103" s="286"/>
      <c r="E103" s="268"/>
      <c r="F103" s="286"/>
      <c r="G103" s="286"/>
      <c r="H103" s="286"/>
      <c r="I103" s="286"/>
      <c r="J103" s="286"/>
      <c r="K103" s="286"/>
      <c r="L103" s="286"/>
      <c r="M103" s="268"/>
      <c r="N103" s="268"/>
      <c r="O103" s="268"/>
    </row>
    <row r="104" spans="1:15" x14ac:dyDescent="0.25">
      <c r="A104" s="302"/>
      <c r="D104" s="286"/>
      <c r="E104" s="268"/>
      <c r="F104" s="286"/>
      <c r="G104" s="286"/>
      <c r="H104" s="286"/>
      <c r="I104" s="286"/>
      <c r="J104" s="286"/>
      <c r="K104" s="286"/>
      <c r="L104" s="286"/>
      <c r="M104" s="268"/>
      <c r="N104" s="268"/>
      <c r="O104" s="268"/>
    </row>
    <row r="105" spans="1:15" x14ac:dyDescent="0.25">
      <c r="A105" s="302"/>
      <c r="D105" s="286"/>
      <c r="E105" s="268"/>
      <c r="F105" s="286"/>
      <c r="G105" s="286"/>
      <c r="H105" s="286"/>
      <c r="I105" s="286"/>
      <c r="J105" s="286"/>
      <c r="K105" s="286"/>
      <c r="L105" s="286"/>
      <c r="M105" s="268"/>
      <c r="N105" s="268"/>
      <c r="O105" s="268"/>
    </row>
    <row r="106" spans="1:15" x14ac:dyDescent="0.25">
      <c r="A106" s="302"/>
      <c r="D106" s="306"/>
      <c r="E106" s="309"/>
      <c r="F106" s="306"/>
      <c r="G106" s="306"/>
      <c r="H106" s="306"/>
      <c r="I106" s="306"/>
      <c r="J106" s="306"/>
      <c r="K106" s="306"/>
      <c r="L106" s="306"/>
      <c r="M106" s="268"/>
      <c r="N106" s="268"/>
      <c r="O106" s="273"/>
    </row>
    <row r="107" spans="1:15" x14ac:dyDescent="0.25">
      <c r="A107" s="302"/>
      <c r="D107" s="286"/>
      <c r="E107" s="285"/>
      <c r="F107" s="286"/>
      <c r="G107" s="286"/>
      <c r="H107" s="286"/>
      <c r="I107" s="286"/>
      <c r="M107" s="268"/>
    </row>
    <row r="108" spans="1:15" x14ac:dyDescent="0.25">
      <c r="A108" s="302"/>
      <c r="D108" s="286"/>
      <c r="E108" s="285"/>
      <c r="F108" s="286"/>
      <c r="G108" s="286"/>
      <c r="H108" s="286"/>
      <c r="I108" s="286"/>
      <c r="J108" s="286"/>
      <c r="K108" s="286"/>
      <c r="M108" s="268"/>
    </row>
    <row r="109" spans="1:15" x14ac:dyDescent="0.25">
      <c r="A109" s="302"/>
      <c r="D109" s="286"/>
      <c r="E109" s="285"/>
      <c r="F109" s="286"/>
      <c r="G109" s="286"/>
      <c r="H109" s="286"/>
      <c r="I109" s="286"/>
      <c r="J109" s="286"/>
      <c r="K109" s="286"/>
      <c r="M109" s="268"/>
    </row>
    <row r="110" spans="1:15" x14ac:dyDescent="0.25">
      <c r="A110" s="302"/>
      <c r="E110" s="285"/>
      <c r="M110" s="268"/>
    </row>
    <row r="111" spans="1:15" x14ac:dyDescent="0.25">
      <c r="A111" s="302"/>
      <c r="D111" s="286"/>
      <c r="E111" s="268"/>
      <c r="F111" s="286"/>
      <c r="G111" s="286"/>
      <c r="H111" s="286"/>
      <c r="I111" s="286"/>
      <c r="J111" s="286"/>
      <c r="K111" s="310"/>
      <c r="L111" s="286"/>
      <c r="M111" s="268"/>
      <c r="N111" s="268"/>
      <c r="O111" s="268"/>
    </row>
    <row r="112" spans="1:15" x14ac:dyDescent="0.25">
      <c r="A112" s="302"/>
      <c r="D112" s="286"/>
      <c r="E112" s="268"/>
      <c r="F112" s="286"/>
      <c r="G112" s="286"/>
      <c r="H112" s="286"/>
      <c r="I112" s="286"/>
      <c r="J112" s="286"/>
      <c r="K112" s="310"/>
      <c r="L112" s="286"/>
      <c r="M112" s="268"/>
      <c r="N112" s="268"/>
      <c r="O112" s="268"/>
    </row>
    <row r="113" spans="1:15" x14ac:dyDescent="0.25">
      <c r="A113" s="302"/>
      <c r="D113" s="306"/>
      <c r="E113" s="309"/>
      <c r="F113" s="306"/>
      <c r="G113" s="306"/>
      <c r="H113" s="306"/>
      <c r="I113" s="306"/>
      <c r="J113" s="306"/>
      <c r="K113" s="306"/>
      <c r="L113" s="306"/>
      <c r="M113" s="268"/>
      <c r="N113" s="268"/>
      <c r="O113" s="273"/>
    </row>
    <row r="114" spans="1:15" x14ac:dyDescent="0.25">
      <c r="A114" s="302"/>
      <c r="D114" s="286"/>
      <c r="E114" s="268"/>
      <c r="F114" s="310"/>
      <c r="G114" s="310"/>
      <c r="H114" s="310"/>
      <c r="I114" s="310"/>
      <c r="J114" s="304"/>
      <c r="K114" s="310"/>
      <c r="L114" s="304"/>
      <c r="M114" s="268"/>
      <c r="N114" s="268"/>
    </row>
    <row r="115" spans="1:15" x14ac:dyDescent="0.25">
      <c r="A115" s="302"/>
      <c r="D115" s="286"/>
      <c r="E115" s="273"/>
      <c r="F115" s="286"/>
      <c r="G115" s="286"/>
      <c r="H115" s="286"/>
      <c r="I115" s="286"/>
      <c r="J115" s="286"/>
      <c r="K115" s="286"/>
      <c r="L115" s="286"/>
      <c r="M115" s="289"/>
      <c r="N115" s="289"/>
      <c r="O115" s="289"/>
    </row>
    <row r="116" spans="1:15" x14ac:dyDescent="0.25">
      <c r="A116" s="302"/>
      <c r="E116" s="285"/>
      <c r="M116" s="285"/>
    </row>
    <row r="117" spans="1:15" x14ac:dyDescent="0.25">
      <c r="A117" s="302"/>
      <c r="D117" s="306"/>
      <c r="E117" s="268"/>
      <c r="F117" s="306"/>
      <c r="G117" s="306"/>
      <c r="H117" s="306"/>
      <c r="I117" s="306"/>
      <c r="J117" s="306"/>
      <c r="K117" s="306"/>
      <c r="M117" s="268"/>
      <c r="N117" s="268"/>
    </row>
    <row r="118" spans="1:15" x14ac:dyDescent="0.25">
      <c r="A118" s="302"/>
      <c r="E118" s="285"/>
      <c r="K118" s="311"/>
      <c r="L118" s="288"/>
      <c r="M118" s="285"/>
    </row>
    <row r="119" spans="1:15" x14ac:dyDescent="0.25">
      <c r="A119" s="302"/>
      <c r="D119" s="286"/>
      <c r="E119" s="285"/>
      <c r="F119" s="286"/>
      <c r="G119" s="286"/>
      <c r="H119" s="286"/>
      <c r="I119" s="286"/>
      <c r="K119" s="287"/>
      <c r="L119" s="288"/>
      <c r="M119" s="285"/>
    </row>
    <row r="120" spans="1:15" x14ac:dyDescent="0.25">
      <c r="D120" s="286"/>
      <c r="E120" s="285"/>
      <c r="F120" s="286"/>
      <c r="G120" s="286"/>
      <c r="H120" s="286"/>
      <c r="I120" s="286"/>
      <c r="K120" s="287"/>
      <c r="L120" s="288"/>
      <c r="M120" s="285"/>
    </row>
    <row r="121" spans="1:15" x14ac:dyDescent="0.25">
      <c r="A121" s="307"/>
    </row>
    <row r="122" spans="1:15" x14ac:dyDescent="0.25">
      <c r="A122" s="302"/>
      <c r="C122" s="312"/>
      <c r="D122" s="313"/>
      <c r="E122" s="313"/>
      <c r="F122" s="313"/>
      <c r="G122" s="313"/>
      <c r="H122" s="314"/>
      <c r="I122" s="314"/>
      <c r="J122" s="314"/>
      <c r="K122" s="314"/>
      <c r="L122" s="313"/>
      <c r="M122" s="313"/>
    </row>
    <row r="123" spans="1:15" x14ac:dyDescent="0.25">
      <c r="A123" s="302"/>
      <c r="D123" s="315"/>
      <c r="E123" s="315"/>
      <c r="F123" s="286"/>
      <c r="G123" s="286"/>
      <c r="H123" s="286"/>
      <c r="I123" s="286"/>
      <c r="J123" s="286"/>
      <c r="K123" s="286"/>
      <c r="L123" s="316"/>
      <c r="M123" s="316"/>
    </row>
    <row r="124" spans="1:15" x14ac:dyDescent="0.25">
      <c r="A124" s="302"/>
      <c r="D124" s="315"/>
      <c r="E124" s="315"/>
      <c r="F124" s="286"/>
      <c r="G124" s="286"/>
      <c r="H124" s="286"/>
      <c r="I124" s="286"/>
      <c r="J124" s="286"/>
      <c r="K124" s="286"/>
      <c r="L124" s="316"/>
      <c r="M124" s="316"/>
    </row>
    <row r="125" spans="1:15" x14ac:dyDescent="0.25">
      <c r="A125" s="302"/>
      <c r="D125" s="315"/>
      <c r="E125" s="315"/>
      <c r="F125" s="286"/>
      <c r="G125" s="286"/>
      <c r="H125" s="286"/>
      <c r="I125" s="286"/>
      <c r="J125" s="286"/>
      <c r="K125" s="286"/>
      <c r="L125" s="316"/>
      <c r="M125" s="316"/>
    </row>
    <row r="126" spans="1:15" x14ac:dyDescent="0.25">
      <c r="A126" s="302"/>
      <c r="D126" s="315"/>
      <c r="E126" s="315"/>
      <c r="F126" s="286"/>
      <c r="G126" s="286"/>
      <c r="H126" s="286"/>
      <c r="I126" s="286"/>
      <c r="J126" s="286"/>
      <c r="K126" s="286"/>
      <c r="L126" s="316"/>
      <c r="M126" s="316"/>
    </row>
    <row r="127" spans="1:15" x14ac:dyDescent="0.25">
      <c r="A127" s="302"/>
      <c r="L127" s="316"/>
      <c r="M127" s="316"/>
    </row>
    <row r="128" spans="1:15" x14ac:dyDescent="0.25">
      <c r="A128" s="302"/>
      <c r="G128" s="286"/>
      <c r="H128" s="286"/>
      <c r="I128" s="286"/>
      <c r="J128" s="286"/>
      <c r="K128" s="286"/>
      <c r="L128" s="316"/>
      <c r="M128" s="316"/>
    </row>
    <row r="129" spans="1:13" x14ac:dyDescent="0.25">
      <c r="A129" s="302"/>
      <c r="L129" s="316"/>
      <c r="M129" s="316"/>
    </row>
    <row r="130" spans="1:13" x14ac:dyDescent="0.25">
      <c r="A130" s="302"/>
      <c r="F130" s="286"/>
      <c r="G130" s="286"/>
      <c r="H130" s="286"/>
      <c r="I130" s="286"/>
      <c r="J130" s="286"/>
      <c r="K130" s="286"/>
      <c r="L130" s="316"/>
      <c r="M130" s="316"/>
    </row>
    <row r="131" spans="1:13" x14ac:dyDescent="0.25">
      <c r="A131" s="302"/>
      <c r="G131" s="286"/>
      <c r="H131" s="286"/>
      <c r="I131" s="286"/>
      <c r="J131" s="286"/>
      <c r="K131" s="286"/>
      <c r="L131" s="316"/>
      <c r="M131" s="316"/>
    </row>
    <row r="132" spans="1:13" x14ac:dyDescent="0.25">
      <c r="A132" s="302"/>
      <c r="L132" s="316"/>
      <c r="M132" s="316"/>
    </row>
    <row r="133" spans="1:13" x14ac:dyDescent="0.25">
      <c r="A133" s="302"/>
      <c r="C133" s="312"/>
      <c r="L133" s="316"/>
      <c r="M133" s="316"/>
    </row>
    <row r="134" spans="1:13" x14ac:dyDescent="0.25">
      <c r="A134" s="302"/>
      <c r="F134" s="286"/>
      <c r="G134" s="286"/>
      <c r="H134" s="286"/>
      <c r="I134" s="286"/>
      <c r="J134" s="286"/>
      <c r="K134" s="286"/>
      <c r="L134" s="316"/>
      <c r="M134" s="316"/>
    </row>
    <row r="135" spans="1:13" x14ac:dyDescent="0.25">
      <c r="A135" s="302"/>
      <c r="F135" s="286"/>
      <c r="G135" s="286"/>
      <c r="H135" s="286"/>
      <c r="I135" s="286"/>
      <c r="J135" s="286"/>
      <c r="K135" s="286"/>
      <c r="L135" s="316"/>
      <c r="M135" s="316"/>
    </row>
    <row r="136" spans="1:13" x14ac:dyDescent="0.25">
      <c r="A136" s="302"/>
      <c r="F136" s="286"/>
      <c r="G136" s="286"/>
      <c r="H136" s="286"/>
      <c r="I136" s="286"/>
      <c r="J136" s="286"/>
      <c r="K136" s="286"/>
      <c r="L136" s="316"/>
      <c r="M136" s="316"/>
    </row>
    <row r="137" spans="1:13" x14ac:dyDescent="0.25">
      <c r="A137" s="302"/>
      <c r="F137" s="286"/>
      <c r="G137" s="286"/>
      <c r="H137" s="286"/>
      <c r="I137" s="286"/>
      <c r="J137" s="286"/>
      <c r="K137" s="286"/>
      <c r="L137" s="316"/>
      <c r="M137" s="316"/>
    </row>
    <row r="138" spans="1:13" x14ac:dyDescent="0.25">
      <c r="A138" s="302"/>
      <c r="F138" s="286"/>
      <c r="G138" s="286"/>
      <c r="H138" s="286"/>
      <c r="I138" s="286"/>
      <c r="J138" s="286"/>
      <c r="K138" s="286"/>
      <c r="L138" s="316"/>
      <c r="M138" s="316"/>
    </row>
    <row r="139" spans="1:13" x14ac:dyDescent="0.25">
      <c r="A139" s="302"/>
      <c r="L139" s="316"/>
      <c r="M139" s="316"/>
    </row>
    <row r="140" spans="1:13" x14ac:dyDescent="0.25">
      <c r="A140" s="302"/>
      <c r="H140" s="317"/>
      <c r="I140" s="317"/>
      <c r="J140" s="317"/>
      <c r="K140" s="317"/>
    </row>
    <row r="142" spans="1:13" x14ac:dyDescent="0.25">
      <c r="G142" s="286"/>
      <c r="H142" s="286"/>
      <c r="I142" s="286"/>
      <c r="J142" s="286"/>
      <c r="K142" s="286"/>
    </row>
    <row r="145" s="249" customFormat="1" x14ac:dyDescent="0.25"/>
    <row r="146" s="249" customFormat="1" x14ac:dyDescent="0.25"/>
    <row r="147" s="249" customFormat="1" x14ac:dyDescent="0.25"/>
    <row r="148" s="249" customFormat="1" x14ac:dyDescent="0.25"/>
    <row r="149" s="249" customFormat="1" x14ac:dyDescent="0.25"/>
    <row r="150" s="249" customFormat="1" x14ac:dyDescent="0.25"/>
    <row r="151" s="249" customFormat="1" x14ac:dyDescent="0.25"/>
  </sheetData>
  <pageMargins left="1" right="1" top="1.25" bottom="0.5" header="0.75" footer="0.3"/>
  <pageSetup scale="53" fitToWidth="0" fitToHeight="0" pageOrder="overThenDown" orientation="landscape" r:id="rId1"/>
  <headerFooter scaleWithDoc="0">
    <oddHeader>&amp;R&amp;"Times New Roman,Bold"&amp;8Exhibit KCH-6
Page 2 of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976F-3B67-40ED-AB32-3EE129E441C5}">
  <dimension ref="A1:S153"/>
  <sheetViews>
    <sheetView topLeftCell="C1" zoomScale="80" zoomScaleNormal="80" zoomScaleSheetLayoutView="80" workbookViewId="0">
      <selection activeCell="K4" sqref="K4"/>
    </sheetView>
  </sheetViews>
  <sheetFormatPr defaultColWidth="8.7109375" defaultRowHeight="15" x14ac:dyDescent="0.25"/>
  <cols>
    <col min="1" max="1" width="8.7109375" style="249"/>
    <col min="2" max="2" width="16.7109375" style="249" customWidth="1"/>
    <col min="3" max="3" width="39.85546875" style="249" customWidth="1"/>
    <col min="4" max="4" width="15.5703125" style="249" bestFit="1" customWidth="1"/>
    <col min="5" max="5" width="17.42578125" style="249" customWidth="1"/>
    <col min="6" max="6" width="12.140625" style="249" customWidth="1"/>
    <col min="7" max="8" width="12.28515625" style="249" customWidth="1"/>
    <col min="9" max="10" width="12.140625" style="249" customWidth="1"/>
    <col min="11" max="11" width="11.140625" style="249" customWidth="1"/>
    <col min="12" max="12" width="10.28515625" style="249" customWidth="1"/>
    <col min="13" max="13" width="13.42578125" style="249" customWidth="1"/>
    <col min="14" max="14" width="14" style="249" customWidth="1"/>
    <col min="15" max="15" width="12.42578125" style="249" bestFit="1" customWidth="1"/>
    <col min="16" max="18" width="8.7109375" style="249"/>
    <col min="19" max="19" width="19.85546875" style="249" customWidth="1"/>
    <col min="20" max="16384" width="8.7109375" style="249"/>
  </cols>
  <sheetData>
    <row r="1" spans="1:19" x14ac:dyDescent="0.25">
      <c r="A1" s="243" t="s">
        <v>423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O1" s="248"/>
    </row>
    <row r="2" spans="1:19" ht="60" x14ac:dyDescent="0.25">
      <c r="A2" s="318"/>
      <c r="B2" s="245"/>
      <c r="D2" s="319" t="s">
        <v>424</v>
      </c>
      <c r="E2" s="319" t="s">
        <v>425</v>
      </c>
      <c r="F2" s="319" t="s">
        <v>426</v>
      </c>
      <c r="G2" s="319" t="s">
        <v>427</v>
      </c>
      <c r="H2" s="320" t="str">
        <f>'Exhibit KCH-6, p. 1'!F7</f>
        <v>Jun 2020
Coincident kW @ Source</v>
      </c>
      <c r="I2" s="320" t="str">
        <f>'Exhibit KCH-6, p. 1'!G7</f>
        <v>Jul 2020
Coincident kW @ Source</v>
      </c>
      <c r="J2" s="320" t="str">
        <f>'Exhibit KCH-6, p. 1'!H7</f>
        <v>Aug 2020
Coincident kW @ Source</v>
      </c>
      <c r="K2" s="320" t="str">
        <f>'Exhibit KCH-6, p. 1'!I7</f>
        <v>Sep 2020
Coincident kW @ Source</v>
      </c>
      <c r="L2" s="319" t="s">
        <v>428</v>
      </c>
      <c r="M2" s="319" t="s">
        <v>429</v>
      </c>
      <c r="O2" s="248"/>
    </row>
    <row r="3" spans="1:19" ht="17.25" x14ac:dyDescent="0.25">
      <c r="A3" s="321"/>
      <c r="B3" s="322"/>
      <c r="C3" s="323" t="s">
        <v>430</v>
      </c>
      <c r="D3" s="324"/>
      <c r="E3" s="325"/>
      <c r="F3" s="325"/>
      <c r="G3" s="325"/>
      <c r="H3" s="326"/>
      <c r="I3" s="326"/>
      <c r="J3" s="326"/>
      <c r="K3" s="326"/>
      <c r="L3" s="325"/>
      <c r="M3" s="325"/>
      <c r="O3" s="248"/>
    </row>
    <row r="4" spans="1:19" x14ac:dyDescent="0.25">
      <c r="A4" s="318">
        <v>1</v>
      </c>
      <c r="B4" s="245"/>
      <c r="C4" s="327" t="s">
        <v>431</v>
      </c>
      <c r="D4" s="328">
        <v>1.0626500000000001</v>
      </c>
      <c r="E4" s="329">
        <v>1.0512300000000001</v>
      </c>
      <c r="F4" s="330">
        <v>5000</v>
      </c>
      <c r="G4" s="330">
        <v>13524287.754999999</v>
      </c>
      <c r="H4" s="330">
        <f t="shared" ref="H4:K7" si="0">$F4*$L4*(1-$M4)</f>
        <v>1539.6502453324224</v>
      </c>
      <c r="I4" s="330">
        <f t="shared" si="0"/>
        <v>1539.6502453324224</v>
      </c>
      <c r="J4" s="330">
        <f t="shared" si="0"/>
        <v>1539.6502453324224</v>
      </c>
      <c r="K4" s="330">
        <f t="shared" si="0"/>
        <v>1539.6502453324224</v>
      </c>
      <c r="L4" s="331">
        <v>0.30947743624772311</v>
      </c>
      <c r="M4" s="331">
        <v>5.0000000000000001E-3</v>
      </c>
      <c r="O4" s="248"/>
    </row>
    <row r="5" spans="1:19" x14ac:dyDescent="0.25">
      <c r="A5" s="318">
        <v>2</v>
      </c>
      <c r="B5" s="245"/>
      <c r="C5" s="327" t="s">
        <v>432</v>
      </c>
      <c r="D5" s="328">
        <v>1.0626500000000001</v>
      </c>
      <c r="E5" s="329">
        <v>1.0512300000000001</v>
      </c>
      <c r="F5" s="330">
        <v>20000</v>
      </c>
      <c r="G5" s="330">
        <v>50566661.172499999</v>
      </c>
      <c r="H5" s="330">
        <f t="shared" si="0"/>
        <v>5756.6781844831512</v>
      </c>
      <c r="I5" s="330">
        <f t="shared" si="0"/>
        <v>5756.6781844831512</v>
      </c>
      <c r="J5" s="330">
        <f t="shared" si="0"/>
        <v>5756.6781844831512</v>
      </c>
      <c r="K5" s="330">
        <f t="shared" si="0"/>
        <v>5756.6781844831512</v>
      </c>
      <c r="L5" s="331">
        <v>0.29000897654826957</v>
      </c>
      <c r="M5" s="331">
        <v>7.4999999999999997E-3</v>
      </c>
      <c r="O5" s="248"/>
    </row>
    <row r="6" spans="1:19" x14ac:dyDescent="0.25">
      <c r="A6" s="318">
        <v>3</v>
      </c>
      <c r="B6" s="245"/>
      <c r="C6" s="327" t="s">
        <v>433</v>
      </c>
      <c r="D6" s="328">
        <v>1.0626500000000001</v>
      </c>
      <c r="E6" s="329">
        <v>1.0512300000000001</v>
      </c>
      <c r="F6" s="330">
        <v>22000</v>
      </c>
      <c r="G6" s="330">
        <v>55991797.247999996</v>
      </c>
      <c r="H6" s="330">
        <f t="shared" si="0"/>
        <v>6374.293857923496</v>
      </c>
      <c r="I6" s="330">
        <f t="shared" si="0"/>
        <v>6374.293857923496</v>
      </c>
      <c r="J6" s="330">
        <f t="shared" si="0"/>
        <v>6374.293857923496</v>
      </c>
      <c r="K6" s="330">
        <f t="shared" si="0"/>
        <v>6374.293857923496</v>
      </c>
      <c r="L6" s="331">
        <v>0.29207724788872325</v>
      </c>
      <c r="M6" s="331">
        <v>8.0000000000000002E-3</v>
      </c>
      <c r="O6" s="251"/>
    </row>
    <row r="7" spans="1:19" x14ac:dyDescent="0.25">
      <c r="A7" s="318">
        <v>4</v>
      </c>
      <c r="B7" s="245"/>
      <c r="C7" s="327" t="s">
        <v>434</v>
      </c>
      <c r="D7" s="328">
        <v>1.08212</v>
      </c>
      <c r="E7" s="329">
        <v>1.0785</v>
      </c>
      <c r="F7" s="330">
        <v>64</v>
      </c>
      <c r="G7" s="330">
        <v>79231.039999999979</v>
      </c>
      <c r="H7" s="330">
        <f t="shared" si="0"/>
        <v>9.0199271402550085</v>
      </c>
      <c r="I7" s="330">
        <f t="shared" si="0"/>
        <v>9.0199271402550085</v>
      </c>
      <c r="J7" s="330">
        <f t="shared" si="0"/>
        <v>9.0199271402550085</v>
      </c>
      <c r="K7" s="330">
        <f t="shared" si="0"/>
        <v>9.0199271402550085</v>
      </c>
      <c r="L7" s="331">
        <v>0.14207294512750454</v>
      </c>
      <c r="M7" s="331">
        <v>8.0000000000000002E-3</v>
      </c>
    </row>
    <row r="8" spans="1:19" x14ac:dyDescent="0.25">
      <c r="A8" s="318"/>
      <c r="B8" s="245"/>
      <c r="C8" s="327"/>
      <c r="D8" s="327"/>
      <c r="E8" s="332"/>
      <c r="F8" s="332"/>
      <c r="G8" s="332"/>
      <c r="H8" s="332"/>
      <c r="I8" s="332"/>
      <c r="J8" s="332"/>
      <c r="K8" s="332"/>
      <c r="L8" s="331"/>
      <c r="M8" s="331"/>
      <c r="O8" s="260"/>
    </row>
    <row r="9" spans="1:19" x14ac:dyDescent="0.25">
      <c r="A9" s="318">
        <v>5</v>
      </c>
      <c r="B9" s="245"/>
      <c r="C9" s="327" t="s">
        <v>435</v>
      </c>
      <c r="D9" s="327"/>
      <c r="E9" s="332"/>
      <c r="F9" s="332"/>
      <c r="G9" s="330">
        <f>SUMPRODUCT(G4:G7,E4:E7)</f>
        <v>126320035.93871087</v>
      </c>
      <c r="H9" s="330">
        <f>SUMPRODUCT(H4:H7,$D$4:$D$7)</f>
        <v>14536.847417622936</v>
      </c>
      <c r="I9" s="330">
        <f>SUMPRODUCT(I4:I7,$D$4:$D$7)</f>
        <v>14536.847417622936</v>
      </c>
      <c r="J9" s="330">
        <f>SUMPRODUCT(J4:J7,$D$4:$D$7)</f>
        <v>14536.847417622936</v>
      </c>
      <c r="K9" s="330">
        <f>SUMPRODUCT(K4:K7,$D$4:$D$7)</f>
        <v>14536.847417622936</v>
      </c>
      <c r="L9" s="331"/>
      <c r="M9" s="331"/>
    </row>
    <row r="10" spans="1:19" x14ac:dyDescent="0.25">
      <c r="A10" s="333"/>
      <c r="B10" s="291"/>
      <c r="C10" s="334"/>
      <c r="D10" s="327"/>
      <c r="E10" s="332"/>
      <c r="F10" s="332"/>
      <c r="G10" s="332"/>
      <c r="H10" s="332"/>
      <c r="I10" s="332"/>
      <c r="J10" s="332"/>
      <c r="K10" s="332"/>
      <c r="L10" s="331"/>
      <c r="M10" s="331"/>
      <c r="O10" s="268"/>
      <c r="S10" s="269"/>
    </row>
    <row r="11" spans="1:19" x14ac:dyDescent="0.25">
      <c r="A11" s="321">
        <v>6</v>
      </c>
      <c r="B11" s="322"/>
      <c r="C11" s="322" t="s">
        <v>436</v>
      </c>
      <c r="D11" s="335">
        <v>1.0241199999999999</v>
      </c>
      <c r="E11" s="335">
        <v>1.0266900000000001</v>
      </c>
      <c r="F11" s="336">
        <v>5000</v>
      </c>
      <c r="G11" s="336">
        <v>8850535.5179999992</v>
      </c>
      <c r="H11" s="336">
        <f>$F11*$L11*(1-$M11)</f>
        <v>1007.5746263661202</v>
      </c>
      <c r="I11" s="336">
        <f>$F11*$L11*(1-$M11)</f>
        <v>1007.5746263661202</v>
      </c>
      <c r="J11" s="336">
        <f>$F11*$L11*(1-$M11)</f>
        <v>1007.5746263661202</v>
      </c>
      <c r="K11" s="336">
        <f>$F11*$L11*(1-$M11)</f>
        <v>1007.5746263661202</v>
      </c>
      <c r="L11" s="337">
        <v>0.20293547358834244</v>
      </c>
      <c r="M11" s="338">
        <v>7.0000000000000001E-3</v>
      </c>
      <c r="O11" s="268"/>
      <c r="S11" s="269"/>
    </row>
    <row r="12" spans="1:19" x14ac:dyDescent="0.25">
      <c r="A12" s="318">
        <v>7</v>
      </c>
      <c r="B12" s="245"/>
      <c r="C12" s="245" t="s">
        <v>437</v>
      </c>
      <c r="D12" s="332"/>
      <c r="E12" s="332"/>
      <c r="F12" s="332"/>
      <c r="G12" s="330">
        <f>G11*E11</f>
        <v>9086756.3109754194</v>
      </c>
      <c r="H12" s="330">
        <f>H11*$D$11</f>
        <v>1031.8773263540709</v>
      </c>
      <c r="I12" s="330">
        <f>I11*$D$11</f>
        <v>1031.8773263540709</v>
      </c>
      <c r="J12" s="330">
        <f>J11*$D$11</f>
        <v>1031.8773263540709</v>
      </c>
      <c r="K12" s="330">
        <f>K11*$D$11</f>
        <v>1031.8773263540709</v>
      </c>
      <c r="L12" s="331"/>
      <c r="M12" s="339"/>
      <c r="O12" s="268"/>
      <c r="S12" s="269"/>
    </row>
    <row r="13" spans="1:19" x14ac:dyDescent="0.25">
      <c r="A13" s="333"/>
      <c r="B13" s="291"/>
      <c r="C13" s="291"/>
      <c r="D13" s="340"/>
      <c r="E13" s="340"/>
      <c r="F13" s="340"/>
      <c r="G13" s="341"/>
      <c r="H13" s="341"/>
      <c r="I13" s="341"/>
      <c r="J13" s="341"/>
      <c r="K13" s="341"/>
      <c r="L13" s="342"/>
      <c r="M13" s="86"/>
      <c r="O13" s="268"/>
      <c r="S13" s="269"/>
    </row>
    <row r="14" spans="1:19" x14ac:dyDescent="0.25">
      <c r="A14" s="318"/>
      <c r="B14" s="245"/>
      <c r="C14" s="252" t="s">
        <v>438</v>
      </c>
      <c r="D14" s="332"/>
      <c r="E14" s="332"/>
      <c r="F14" s="332"/>
      <c r="G14" s="332"/>
      <c r="H14" s="332"/>
      <c r="I14" s="332"/>
      <c r="J14" s="332"/>
      <c r="K14" s="332"/>
      <c r="L14" s="331"/>
      <c r="M14" s="331"/>
      <c r="O14" s="268"/>
      <c r="S14" s="269"/>
    </row>
    <row r="15" spans="1:19" x14ac:dyDescent="0.25">
      <c r="A15" s="318">
        <v>8</v>
      </c>
      <c r="B15" s="245"/>
      <c r="C15" s="245" t="s">
        <v>439</v>
      </c>
      <c r="D15" s="332">
        <v>1.08212</v>
      </c>
      <c r="E15" s="332">
        <v>1.0785</v>
      </c>
      <c r="F15" s="330">
        <v>47.6</v>
      </c>
      <c r="G15" s="330">
        <v>3969.9840000000004</v>
      </c>
      <c r="H15" s="330">
        <f t="shared" ref="H15:K19" si="1">$F15*$L15*(1-$M15)</f>
        <v>0.45195628415300548</v>
      </c>
      <c r="I15" s="330">
        <f t="shared" si="1"/>
        <v>0.45195628415300548</v>
      </c>
      <c r="J15" s="330">
        <f t="shared" si="1"/>
        <v>0.45195628415300548</v>
      </c>
      <c r="K15" s="330">
        <f t="shared" si="1"/>
        <v>0.45195628415300548</v>
      </c>
      <c r="L15" s="331">
        <v>9.5714515314322453E-3</v>
      </c>
      <c r="M15" s="331">
        <v>8.0000000000000002E-3</v>
      </c>
      <c r="O15" s="268"/>
      <c r="S15" s="269"/>
    </row>
    <row r="16" spans="1:19" x14ac:dyDescent="0.25">
      <c r="A16" s="318">
        <v>9</v>
      </c>
      <c r="B16" s="245"/>
      <c r="C16" s="245" t="s">
        <v>440</v>
      </c>
      <c r="D16" s="332">
        <v>1.08212</v>
      </c>
      <c r="E16" s="332">
        <v>1.0785</v>
      </c>
      <c r="F16" s="330">
        <v>31</v>
      </c>
      <c r="G16" s="330">
        <v>66296.351999999999</v>
      </c>
      <c r="H16" s="330">
        <f t="shared" si="1"/>
        <v>7.5473989071038252</v>
      </c>
      <c r="I16" s="330">
        <f t="shared" si="1"/>
        <v>7.5473989071038252</v>
      </c>
      <c r="J16" s="330">
        <f t="shared" si="1"/>
        <v>7.5473989071038252</v>
      </c>
      <c r="K16" s="330">
        <f t="shared" si="1"/>
        <v>7.5473989071038252</v>
      </c>
      <c r="L16" s="331">
        <v>0.24542790410717433</v>
      </c>
      <c r="M16" s="331">
        <v>8.0000000000000002E-3</v>
      </c>
      <c r="O16" s="268"/>
      <c r="S16" s="269"/>
    </row>
    <row r="17" spans="1:19" x14ac:dyDescent="0.25">
      <c r="A17" s="318">
        <v>10</v>
      </c>
      <c r="B17" s="245"/>
      <c r="C17" s="245" t="s">
        <v>441</v>
      </c>
      <c r="D17" s="332">
        <v>1.08212</v>
      </c>
      <c r="E17" s="332">
        <v>1.0785</v>
      </c>
      <c r="F17" s="330">
        <v>14</v>
      </c>
      <c r="G17" s="330">
        <v>23755.423999999999</v>
      </c>
      <c r="H17" s="330">
        <f t="shared" si="1"/>
        <v>2.7043970856102004</v>
      </c>
      <c r="I17" s="330">
        <f t="shared" si="1"/>
        <v>2.7043970856102004</v>
      </c>
      <c r="J17" s="330">
        <f t="shared" si="1"/>
        <v>2.7043970856102004</v>
      </c>
      <c r="K17" s="330">
        <f t="shared" si="1"/>
        <v>2.7043970856102004</v>
      </c>
      <c r="L17" s="331">
        <v>0.19472905282331512</v>
      </c>
      <c r="M17" s="331">
        <v>8.0000000000000002E-3</v>
      </c>
      <c r="O17" s="268"/>
      <c r="S17" s="269"/>
    </row>
    <row r="18" spans="1:19" x14ac:dyDescent="0.25">
      <c r="A18" s="318">
        <v>11</v>
      </c>
      <c r="B18" s="245"/>
      <c r="C18" s="245" t="s">
        <v>442</v>
      </c>
      <c r="D18" s="332">
        <v>1.08212</v>
      </c>
      <c r="E18" s="332">
        <v>1.0785</v>
      </c>
      <c r="F18" s="330">
        <v>15.4</v>
      </c>
      <c r="G18" s="330">
        <v>34118.847999999991</v>
      </c>
      <c r="H18" s="330">
        <f t="shared" si="1"/>
        <v>3.884204007285974</v>
      </c>
      <c r="I18" s="330">
        <f t="shared" si="1"/>
        <v>3.884204007285974</v>
      </c>
      <c r="J18" s="330">
        <f t="shared" si="1"/>
        <v>3.884204007285974</v>
      </c>
      <c r="K18" s="330">
        <f t="shared" si="1"/>
        <v>3.884204007285974</v>
      </c>
      <c r="L18" s="331">
        <v>0.25425508007475217</v>
      </c>
      <c r="M18" s="331">
        <v>8.0000000000000002E-3</v>
      </c>
      <c r="O18" s="268"/>
      <c r="S18" s="269"/>
    </row>
    <row r="19" spans="1:19" x14ac:dyDescent="0.25">
      <c r="A19" s="318">
        <v>12</v>
      </c>
      <c r="B19" s="245"/>
      <c r="C19" s="245" t="s">
        <v>443</v>
      </c>
      <c r="D19" s="332">
        <v>1.08212</v>
      </c>
      <c r="E19" s="332">
        <v>1.0785</v>
      </c>
      <c r="F19" s="330">
        <v>64</v>
      </c>
      <c r="G19" s="330">
        <v>95354.016000000003</v>
      </c>
      <c r="H19" s="330">
        <f t="shared" si="1"/>
        <v>10.855420765027322</v>
      </c>
      <c r="I19" s="330">
        <f t="shared" si="1"/>
        <v>10.855420765027322</v>
      </c>
      <c r="J19" s="330">
        <f t="shared" si="1"/>
        <v>10.855420765027322</v>
      </c>
      <c r="K19" s="330">
        <f t="shared" si="1"/>
        <v>10.855420765027322</v>
      </c>
      <c r="L19" s="331">
        <v>0.17098382001366119</v>
      </c>
      <c r="M19" s="331">
        <v>8.0000000000000002E-3</v>
      </c>
      <c r="O19" s="268"/>
      <c r="S19" s="269"/>
    </row>
    <row r="20" spans="1:19" x14ac:dyDescent="0.25">
      <c r="A20" s="318"/>
      <c r="B20" s="245"/>
      <c r="C20" s="245"/>
      <c r="D20" s="332"/>
      <c r="E20" s="332"/>
      <c r="F20" s="332"/>
      <c r="G20" s="332"/>
      <c r="H20" s="332"/>
      <c r="I20" s="332"/>
      <c r="J20" s="332"/>
      <c r="K20" s="332"/>
      <c r="L20" s="331"/>
      <c r="M20" s="331"/>
      <c r="O20" s="268"/>
      <c r="S20" s="269"/>
    </row>
    <row r="21" spans="1:19" x14ac:dyDescent="0.25">
      <c r="A21" s="333">
        <v>13</v>
      </c>
      <c r="B21" s="291"/>
      <c r="C21" s="291" t="s">
        <v>444</v>
      </c>
      <c r="D21" s="340"/>
      <c r="E21" s="340"/>
      <c r="F21" s="340"/>
      <c r="G21" s="341">
        <f>SUMPRODUCT(G15:G19,E15:E19)</f>
        <v>241038.95198399998</v>
      </c>
      <c r="H21" s="341">
        <f>SUMPRODUCT(H15:H19,$D$15:$D$19)</f>
        <v>27.532787172459013</v>
      </c>
      <c r="I21" s="341">
        <f>SUMPRODUCT(I15:I19,$D$15:$D$19)</f>
        <v>27.532787172459013</v>
      </c>
      <c r="J21" s="341">
        <f>SUMPRODUCT(J15:J19,$D$15:$D$19)</f>
        <v>27.532787172459013</v>
      </c>
      <c r="K21" s="341">
        <f>SUMPRODUCT(K15:K19,$D$15:$D$19)</f>
        <v>27.532787172459013</v>
      </c>
      <c r="L21" s="340"/>
      <c r="M21" s="340"/>
      <c r="O21" s="268"/>
      <c r="S21" s="269"/>
    </row>
    <row r="22" spans="1:19" x14ac:dyDescent="0.25">
      <c r="A22" s="261"/>
      <c r="B22" s="245"/>
      <c r="C22" s="245"/>
      <c r="D22" s="245"/>
      <c r="E22" s="245"/>
      <c r="F22" s="245"/>
      <c r="G22" s="264"/>
      <c r="H22" s="264"/>
      <c r="I22" s="264"/>
      <c r="J22" s="264"/>
      <c r="K22" s="264"/>
      <c r="L22" s="245"/>
      <c r="M22" s="245"/>
      <c r="O22" s="268"/>
      <c r="S22" s="269"/>
    </row>
    <row r="23" spans="1:19" x14ac:dyDescent="0.25">
      <c r="A23" s="243" t="s">
        <v>445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O23" s="268"/>
      <c r="S23" s="269"/>
    </row>
    <row r="24" spans="1:19" x14ac:dyDescent="0.25">
      <c r="A24" s="245" t="s">
        <v>446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O24" s="268"/>
      <c r="S24" s="269"/>
    </row>
    <row r="25" spans="1:19" x14ac:dyDescent="0.25">
      <c r="A25" s="245" t="s">
        <v>447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O25" s="268"/>
      <c r="S25" s="269"/>
    </row>
    <row r="26" spans="1:19" x14ac:dyDescent="0.25">
      <c r="A26" s="261"/>
      <c r="B26" s="245"/>
      <c r="C26" s="245"/>
      <c r="D26" s="264"/>
      <c r="E26" s="244"/>
      <c r="F26" s="264"/>
      <c r="G26" s="264"/>
      <c r="H26" s="264"/>
      <c r="I26" s="264"/>
      <c r="J26" s="245"/>
      <c r="K26" s="245"/>
      <c r="L26" s="274"/>
      <c r="M26" s="267"/>
      <c r="O26" s="268"/>
      <c r="S26" s="269"/>
    </row>
    <row r="27" spans="1:19" x14ac:dyDescent="0.25">
      <c r="A27" s="261"/>
      <c r="B27" s="245"/>
      <c r="C27" s="245"/>
      <c r="D27" s="264"/>
      <c r="E27" s="244"/>
      <c r="F27" s="264"/>
      <c r="G27" s="264"/>
      <c r="H27" s="264"/>
      <c r="I27" s="264"/>
      <c r="J27" s="245"/>
      <c r="K27" s="245"/>
      <c r="L27" s="274"/>
      <c r="M27" s="267"/>
      <c r="O27" s="273"/>
    </row>
    <row r="28" spans="1:19" x14ac:dyDescent="0.25">
      <c r="A28" s="302"/>
      <c r="D28" s="286"/>
      <c r="E28" s="343"/>
      <c r="F28" s="286"/>
      <c r="G28" s="286"/>
      <c r="H28" s="286"/>
      <c r="I28" s="286"/>
      <c r="J28" s="286"/>
      <c r="K28" s="286"/>
      <c r="L28" s="344"/>
      <c r="M28" s="269"/>
    </row>
    <row r="29" spans="1:19" x14ac:dyDescent="0.25">
      <c r="A29" s="302"/>
      <c r="D29" s="286"/>
      <c r="E29" s="285"/>
      <c r="F29" s="286"/>
      <c r="G29" s="286"/>
      <c r="H29" s="286"/>
      <c r="I29" s="286"/>
      <c r="J29" s="286"/>
      <c r="K29" s="286"/>
      <c r="L29" s="304"/>
      <c r="M29" s="268"/>
    </row>
    <row r="30" spans="1:19" x14ac:dyDescent="0.25">
      <c r="D30" s="286"/>
      <c r="E30" s="285"/>
      <c r="F30" s="286"/>
      <c r="G30" s="286"/>
      <c r="H30" s="286"/>
      <c r="I30" s="286"/>
      <c r="J30" s="286"/>
      <c r="K30" s="286"/>
      <c r="L30" s="304"/>
      <c r="M30" s="268"/>
    </row>
    <row r="31" spans="1:19" x14ac:dyDescent="0.25">
      <c r="D31" s="286"/>
      <c r="E31" s="305"/>
      <c r="F31" s="286"/>
      <c r="G31" s="286"/>
      <c r="H31" s="286"/>
      <c r="I31" s="286"/>
      <c r="J31" s="306"/>
      <c r="K31" s="286"/>
      <c r="L31" s="304"/>
      <c r="M31" s="268"/>
    </row>
    <row r="32" spans="1:19" x14ac:dyDescent="0.25">
      <c r="A32" s="307"/>
      <c r="D32" s="286"/>
      <c r="E32" s="305"/>
      <c r="F32" s="308"/>
      <c r="G32" s="308"/>
      <c r="H32" s="308"/>
      <c r="I32" s="308"/>
      <c r="J32" s="306"/>
      <c r="K32" s="286"/>
      <c r="L32" s="304"/>
      <c r="M32" s="268"/>
    </row>
    <row r="33" spans="1:19" x14ac:dyDescent="0.25">
      <c r="C33" s="307"/>
      <c r="E33" s="285"/>
      <c r="L33" s="304"/>
      <c r="M33" s="268"/>
      <c r="O33" s="268"/>
      <c r="S33" s="269"/>
    </row>
    <row r="34" spans="1:19" x14ac:dyDescent="0.25">
      <c r="A34" s="302"/>
      <c r="D34" s="286"/>
      <c r="E34" s="268"/>
      <c r="F34" s="286"/>
      <c r="G34" s="286"/>
      <c r="H34" s="286"/>
      <c r="I34" s="286"/>
      <c r="J34" s="286"/>
      <c r="K34" s="286"/>
      <c r="L34" s="286"/>
      <c r="M34" s="268"/>
      <c r="N34" s="268"/>
      <c r="O34" s="268"/>
      <c r="S34" s="269"/>
    </row>
    <row r="35" spans="1:19" x14ac:dyDescent="0.25">
      <c r="A35" s="302"/>
      <c r="D35" s="286"/>
      <c r="E35" s="268"/>
      <c r="F35" s="286"/>
      <c r="G35" s="286"/>
      <c r="H35" s="286"/>
      <c r="I35" s="286"/>
      <c r="J35" s="286"/>
      <c r="K35" s="286"/>
      <c r="L35" s="286"/>
      <c r="M35" s="268"/>
      <c r="N35" s="268"/>
      <c r="O35" s="268"/>
      <c r="S35" s="269"/>
    </row>
    <row r="36" spans="1:19" x14ac:dyDescent="0.25">
      <c r="A36" s="302"/>
      <c r="D36" s="286"/>
      <c r="E36" s="268"/>
      <c r="F36" s="286"/>
      <c r="G36" s="286"/>
      <c r="H36" s="286"/>
      <c r="I36" s="286"/>
      <c r="J36" s="286"/>
      <c r="K36" s="286"/>
      <c r="L36" s="286"/>
      <c r="M36" s="268"/>
      <c r="N36" s="268"/>
      <c r="O36" s="268"/>
      <c r="S36" s="269"/>
    </row>
    <row r="37" spans="1:19" x14ac:dyDescent="0.25">
      <c r="A37" s="302"/>
      <c r="D37" s="286"/>
      <c r="E37" s="268"/>
      <c r="F37" s="286"/>
      <c r="G37" s="286"/>
      <c r="H37" s="286"/>
      <c r="I37" s="286"/>
      <c r="J37" s="286"/>
      <c r="K37" s="286"/>
      <c r="L37" s="286"/>
      <c r="M37" s="268"/>
      <c r="N37" s="268"/>
      <c r="O37" s="268"/>
      <c r="S37" s="269"/>
    </row>
    <row r="38" spans="1:19" x14ac:dyDescent="0.25">
      <c r="A38" s="302"/>
      <c r="D38" s="286"/>
      <c r="E38" s="268"/>
      <c r="F38" s="286"/>
      <c r="G38" s="286"/>
      <c r="H38" s="286"/>
      <c r="I38" s="286"/>
      <c r="J38" s="286"/>
      <c r="K38" s="286"/>
      <c r="L38" s="286"/>
      <c r="M38" s="268"/>
      <c r="N38" s="268"/>
      <c r="O38" s="268"/>
      <c r="S38" s="269"/>
    </row>
    <row r="39" spans="1:19" x14ac:dyDescent="0.25">
      <c r="A39" s="302"/>
      <c r="D39" s="286"/>
      <c r="E39" s="268"/>
      <c r="F39" s="286"/>
      <c r="G39" s="286"/>
      <c r="H39" s="286"/>
      <c r="I39" s="286"/>
      <c r="J39" s="286"/>
      <c r="K39" s="286"/>
      <c r="L39" s="286"/>
      <c r="M39" s="268"/>
      <c r="N39" s="268"/>
      <c r="O39" s="268"/>
      <c r="S39" s="269"/>
    </row>
    <row r="40" spans="1:19" x14ac:dyDescent="0.25">
      <c r="A40" s="302"/>
      <c r="D40" s="286"/>
      <c r="E40" s="268"/>
      <c r="F40" s="286"/>
      <c r="G40" s="286"/>
      <c r="H40" s="286"/>
      <c r="I40" s="286"/>
      <c r="J40" s="286"/>
      <c r="K40" s="286"/>
      <c r="L40" s="286"/>
      <c r="M40" s="268"/>
      <c r="N40" s="268"/>
      <c r="O40" s="268"/>
      <c r="S40" s="269"/>
    </row>
    <row r="41" spans="1:19" x14ac:dyDescent="0.25">
      <c r="A41" s="302"/>
      <c r="D41" s="286"/>
      <c r="E41" s="268"/>
      <c r="F41" s="286"/>
      <c r="G41" s="286"/>
      <c r="H41" s="286"/>
      <c r="I41" s="286"/>
      <c r="J41" s="286"/>
      <c r="K41" s="286"/>
      <c r="L41" s="286"/>
      <c r="M41" s="268"/>
      <c r="N41" s="268"/>
      <c r="O41" s="268"/>
      <c r="S41" s="269"/>
    </row>
    <row r="42" spans="1:19" x14ac:dyDescent="0.25">
      <c r="A42" s="302"/>
      <c r="D42" s="286"/>
      <c r="E42" s="268"/>
      <c r="F42" s="286"/>
      <c r="G42" s="286"/>
      <c r="H42" s="286"/>
      <c r="I42" s="286"/>
      <c r="J42" s="286"/>
      <c r="K42" s="286"/>
      <c r="L42" s="286"/>
      <c r="M42" s="268"/>
      <c r="N42" s="268"/>
      <c r="O42" s="268"/>
      <c r="S42" s="269"/>
    </row>
    <row r="43" spans="1:19" x14ac:dyDescent="0.25">
      <c r="A43" s="302"/>
      <c r="D43" s="286"/>
      <c r="E43" s="268"/>
      <c r="F43" s="286"/>
      <c r="G43" s="286"/>
      <c r="H43" s="286"/>
      <c r="I43" s="286"/>
      <c r="J43" s="286"/>
      <c r="K43" s="286"/>
      <c r="L43" s="286"/>
      <c r="M43" s="268"/>
      <c r="N43" s="268"/>
      <c r="O43" s="268"/>
      <c r="S43" s="269"/>
    </row>
    <row r="44" spans="1:19" x14ac:dyDescent="0.25">
      <c r="A44" s="302"/>
      <c r="D44" s="286"/>
      <c r="E44" s="268"/>
      <c r="F44" s="286"/>
      <c r="G44" s="286"/>
      <c r="H44" s="286"/>
      <c r="I44" s="286"/>
      <c r="J44" s="286"/>
      <c r="K44" s="286"/>
      <c r="L44" s="286"/>
      <c r="M44" s="268"/>
      <c r="N44" s="268"/>
      <c r="O44" s="268"/>
      <c r="S44" s="269"/>
    </row>
    <row r="45" spans="1:19" x14ac:dyDescent="0.25">
      <c r="A45" s="302"/>
      <c r="D45" s="286"/>
      <c r="E45" s="268"/>
      <c r="F45" s="286"/>
      <c r="G45" s="286"/>
      <c r="H45" s="286"/>
      <c r="I45" s="286"/>
      <c r="J45" s="286"/>
      <c r="K45" s="286"/>
      <c r="L45" s="286"/>
      <c r="M45" s="268"/>
      <c r="N45" s="268"/>
      <c r="O45" s="268"/>
      <c r="S45" s="269"/>
    </row>
    <row r="46" spans="1:19" x14ac:dyDescent="0.25">
      <c r="A46" s="302"/>
      <c r="D46" s="286"/>
      <c r="E46" s="268"/>
      <c r="F46" s="286"/>
      <c r="G46" s="286"/>
      <c r="H46" s="286"/>
      <c r="I46" s="286"/>
      <c r="J46" s="286"/>
      <c r="K46" s="286"/>
      <c r="L46" s="286"/>
      <c r="M46" s="268"/>
      <c r="N46" s="268"/>
      <c r="O46" s="268"/>
      <c r="S46" s="269"/>
    </row>
    <row r="47" spans="1:19" x14ac:dyDescent="0.25">
      <c r="A47" s="302"/>
      <c r="D47" s="286"/>
      <c r="E47" s="268"/>
      <c r="F47" s="286"/>
      <c r="G47" s="286"/>
      <c r="H47" s="286"/>
      <c r="I47" s="286"/>
      <c r="J47" s="286"/>
      <c r="K47" s="286"/>
      <c r="L47" s="286"/>
      <c r="M47" s="268"/>
      <c r="N47" s="268"/>
      <c r="O47" s="273"/>
    </row>
    <row r="48" spans="1:19" x14ac:dyDescent="0.25">
      <c r="A48" s="302"/>
      <c r="D48" s="306"/>
      <c r="E48" s="309"/>
      <c r="F48" s="306"/>
      <c r="G48" s="306"/>
      <c r="H48" s="306"/>
      <c r="I48" s="306"/>
      <c r="J48" s="306"/>
      <c r="K48" s="306"/>
      <c r="L48" s="306"/>
      <c r="M48" s="268"/>
      <c r="N48" s="268"/>
    </row>
    <row r="49" spans="1:19" x14ac:dyDescent="0.25">
      <c r="A49" s="302"/>
      <c r="D49" s="286"/>
      <c r="E49" s="285"/>
      <c r="F49" s="286"/>
      <c r="G49" s="286"/>
      <c r="H49" s="286"/>
      <c r="I49" s="286"/>
      <c r="M49" s="268"/>
    </row>
    <row r="50" spans="1:19" x14ac:dyDescent="0.25">
      <c r="A50" s="302"/>
      <c r="D50" s="286"/>
      <c r="E50" s="285"/>
      <c r="F50" s="286"/>
      <c r="G50" s="286"/>
      <c r="H50" s="286"/>
      <c r="I50" s="286"/>
      <c r="J50" s="286"/>
      <c r="K50" s="286"/>
      <c r="M50" s="268"/>
    </row>
    <row r="51" spans="1:19" x14ac:dyDescent="0.25">
      <c r="A51" s="302"/>
      <c r="D51" s="286"/>
      <c r="E51" s="285"/>
      <c r="F51" s="286"/>
      <c r="G51" s="286"/>
      <c r="H51" s="286"/>
      <c r="I51" s="286"/>
      <c r="J51" s="286"/>
      <c r="K51" s="286"/>
      <c r="M51" s="268"/>
    </row>
    <row r="52" spans="1:19" x14ac:dyDescent="0.25">
      <c r="A52" s="302"/>
      <c r="E52" s="285"/>
      <c r="M52" s="268"/>
      <c r="O52" s="268"/>
      <c r="S52" s="269"/>
    </row>
    <row r="53" spans="1:19" x14ac:dyDescent="0.25">
      <c r="A53" s="302"/>
      <c r="D53" s="286"/>
      <c r="E53" s="268"/>
      <c r="F53" s="286"/>
      <c r="G53" s="286"/>
      <c r="H53" s="286"/>
      <c r="I53" s="286"/>
      <c r="J53" s="286"/>
      <c r="K53" s="310"/>
      <c r="L53" s="286"/>
      <c r="M53" s="268"/>
      <c r="N53" s="268"/>
      <c r="O53" s="268"/>
      <c r="S53" s="269"/>
    </row>
    <row r="54" spans="1:19" x14ac:dyDescent="0.25">
      <c r="A54" s="302"/>
      <c r="D54" s="286"/>
      <c r="E54" s="268"/>
      <c r="F54" s="286"/>
      <c r="G54" s="286"/>
      <c r="H54" s="286"/>
      <c r="I54" s="286"/>
      <c r="J54" s="286"/>
      <c r="K54" s="310"/>
      <c r="L54" s="286"/>
      <c r="M54" s="268"/>
      <c r="N54" s="268"/>
      <c r="O54" s="273"/>
    </row>
    <row r="55" spans="1:19" x14ac:dyDescent="0.25">
      <c r="A55" s="302"/>
      <c r="D55" s="306"/>
      <c r="E55" s="309"/>
      <c r="F55" s="306"/>
      <c r="G55" s="306"/>
      <c r="H55" s="306"/>
      <c r="I55" s="306"/>
      <c r="J55" s="306"/>
      <c r="K55" s="306"/>
      <c r="L55" s="306"/>
      <c r="M55" s="268"/>
      <c r="N55" s="268"/>
    </row>
    <row r="56" spans="1:19" x14ac:dyDescent="0.25">
      <c r="A56" s="302"/>
      <c r="D56" s="286"/>
      <c r="E56" s="268"/>
      <c r="F56" s="310"/>
      <c r="G56" s="310"/>
      <c r="H56" s="310"/>
      <c r="I56" s="310"/>
      <c r="J56" s="304"/>
      <c r="K56" s="310"/>
      <c r="L56" s="304"/>
      <c r="M56" s="268"/>
      <c r="N56" s="268"/>
      <c r="O56" s="273"/>
    </row>
    <row r="57" spans="1:19" x14ac:dyDescent="0.25">
      <c r="A57" s="302"/>
      <c r="D57" s="286"/>
      <c r="E57" s="273"/>
      <c r="F57" s="286"/>
      <c r="G57" s="286"/>
      <c r="H57" s="286"/>
      <c r="I57" s="286"/>
      <c r="J57" s="286"/>
      <c r="K57" s="286"/>
      <c r="L57" s="286"/>
      <c r="M57" s="289"/>
      <c r="N57" s="289"/>
    </row>
    <row r="58" spans="1:19" x14ac:dyDescent="0.25">
      <c r="A58" s="302"/>
      <c r="E58" s="285"/>
      <c r="M58" s="285"/>
    </row>
    <row r="59" spans="1:19" x14ac:dyDescent="0.25">
      <c r="A59" s="302"/>
      <c r="D59" s="306"/>
      <c r="E59" s="268"/>
      <c r="F59" s="306"/>
      <c r="G59" s="306"/>
      <c r="H59" s="306"/>
      <c r="I59" s="306"/>
      <c r="J59" s="306"/>
      <c r="K59" s="306"/>
      <c r="M59" s="268"/>
      <c r="N59" s="268"/>
    </row>
    <row r="60" spans="1:19" x14ac:dyDescent="0.25">
      <c r="A60" s="302"/>
      <c r="E60" s="285"/>
      <c r="K60" s="311"/>
      <c r="L60" s="288"/>
      <c r="M60" s="285"/>
    </row>
    <row r="61" spans="1:19" x14ac:dyDescent="0.25">
      <c r="A61" s="302"/>
      <c r="D61" s="286"/>
      <c r="E61" s="285"/>
      <c r="F61" s="286"/>
      <c r="G61" s="286"/>
      <c r="H61" s="286"/>
      <c r="I61" s="286"/>
      <c r="K61" s="287"/>
      <c r="L61" s="288"/>
      <c r="M61" s="285"/>
    </row>
    <row r="62" spans="1:19" x14ac:dyDescent="0.25">
      <c r="D62" s="286"/>
      <c r="E62" s="285"/>
      <c r="F62" s="286"/>
      <c r="G62" s="286"/>
      <c r="H62" s="286"/>
      <c r="I62" s="286"/>
      <c r="K62" s="287"/>
      <c r="L62" s="288"/>
      <c r="M62" s="285"/>
      <c r="O62" s="248"/>
    </row>
    <row r="63" spans="1:19" x14ac:dyDescent="0.25">
      <c r="A63" s="307"/>
      <c r="O63" s="248"/>
    </row>
    <row r="64" spans="1:19" x14ac:dyDescent="0.25">
      <c r="A64" s="302"/>
      <c r="C64" s="312"/>
      <c r="D64" s="313"/>
      <c r="E64" s="313"/>
      <c r="F64" s="313"/>
      <c r="G64" s="313"/>
      <c r="H64" s="314"/>
      <c r="I64" s="314"/>
      <c r="J64" s="314"/>
      <c r="K64" s="314"/>
      <c r="L64" s="313"/>
      <c r="M64" s="313"/>
      <c r="O64" s="248"/>
    </row>
    <row r="65" spans="1:15" x14ac:dyDescent="0.25">
      <c r="A65" s="302"/>
      <c r="D65" s="315"/>
      <c r="E65" s="315"/>
      <c r="F65" s="286"/>
      <c r="G65" s="286"/>
      <c r="H65" s="286"/>
      <c r="I65" s="286"/>
      <c r="J65" s="286"/>
      <c r="K65" s="286"/>
      <c r="L65" s="316"/>
      <c r="M65" s="316"/>
      <c r="O65" s="248"/>
    </row>
    <row r="66" spans="1:15" x14ac:dyDescent="0.25">
      <c r="A66" s="302"/>
      <c r="D66" s="315"/>
      <c r="E66" s="315"/>
      <c r="F66" s="286"/>
      <c r="G66" s="286"/>
      <c r="H66" s="286"/>
      <c r="I66" s="286"/>
      <c r="J66" s="286"/>
      <c r="K66" s="286"/>
      <c r="L66" s="316"/>
      <c r="M66" s="316"/>
    </row>
    <row r="67" spans="1:15" ht="70.5" customHeight="1" x14ac:dyDescent="0.25">
      <c r="A67" s="302"/>
      <c r="D67" s="315"/>
      <c r="E67" s="315"/>
      <c r="F67" s="286"/>
      <c r="G67" s="286"/>
      <c r="H67" s="286"/>
      <c r="I67" s="286"/>
      <c r="J67" s="286"/>
      <c r="K67" s="286"/>
      <c r="L67" s="316"/>
      <c r="M67" s="316"/>
      <c r="O67" s="260"/>
    </row>
    <row r="68" spans="1:15" x14ac:dyDescent="0.25">
      <c r="A68" s="302"/>
      <c r="D68" s="315"/>
      <c r="E68" s="315"/>
      <c r="F68" s="286"/>
      <c r="G68" s="286"/>
      <c r="H68" s="286"/>
      <c r="I68" s="286"/>
      <c r="J68" s="286"/>
      <c r="K68" s="286"/>
      <c r="L68" s="316"/>
      <c r="M68" s="316"/>
    </row>
    <row r="69" spans="1:15" x14ac:dyDescent="0.25">
      <c r="A69" s="302"/>
      <c r="L69" s="316"/>
      <c r="M69" s="316"/>
      <c r="O69" s="268"/>
    </row>
    <row r="70" spans="1:15" x14ac:dyDescent="0.25">
      <c r="A70" s="302"/>
      <c r="G70" s="286"/>
      <c r="H70" s="286"/>
      <c r="I70" s="286"/>
      <c r="J70" s="286"/>
      <c r="K70" s="286"/>
      <c r="L70" s="316"/>
      <c r="M70" s="316"/>
      <c r="O70" s="268"/>
    </row>
    <row r="71" spans="1:15" x14ac:dyDescent="0.25">
      <c r="A71" s="302"/>
      <c r="L71" s="316"/>
      <c r="M71" s="316"/>
      <c r="O71" s="268"/>
    </row>
    <row r="72" spans="1:15" x14ac:dyDescent="0.25">
      <c r="A72" s="302"/>
      <c r="F72" s="286"/>
      <c r="G72" s="286"/>
      <c r="H72" s="286"/>
      <c r="I72" s="286"/>
      <c r="J72" s="286"/>
      <c r="K72" s="286"/>
      <c r="L72" s="316"/>
      <c r="M72" s="316"/>
      <c r="O72" s="268"/>
    </row>
    <row r="73" spans="1:15" x14ac:dyDescent="0.25">
      <c r="A73" s="302"/>
      <c r="G73" s="286"/>
      <c r="H73" s="286"/>
      <c r="I73" s="286"/>
      <c r="J73" s="286"/>
      <c r="K73" s="286"/>
      <c r="L73" s="316"/>
      <c r="M73" s="316"/>
      <c r="O73" s="268"/>
    </row>
    <row r="74" spans="1:15" x14ac:dyDescent="0.25">
      <c r="A74" s="302"/>
      <c r="L74" s="316"/>
      <c r="M74" s="316"/>
      <c r="O74" s="268"/>
    </row>
    <row r="75" spans="1:15" x14ac:dyDescent="0.25">
      <c r="A75" s="302"/>
      <c r="C75" s="312"/>
      <c r="L75" s="316"/>
      <c r="M75" s="316"/>
      <c r="O75" s="268"/>
    </row>
    <row r="76" spans="1:15" x14ac:dyDescent="0.25">
      <c r="A76" s="302"/>
      <c r="F76" s="286"/>
      <c r="G76" s="286"/>
      <c r="H76" s="286"/>
      <c r="I76" s="286"/>
      <c r="J76" s="286"/>
      <c r="K76" s="286"/>
      <c r="L76" s="316"/>
      <c r="M76" s="316"/>
      <c r="O76" s="268"/>
    </row>
    <row r="77" spans="1:15" x14ac:dyDescent="0.25">
      <c r="A77" s="302"/>
      <c r="F77" s="286"/>
      <c r="G77" s="286"/>
      <c r="H77" s="286"/>
      <c r="I77" s="286"/>
      <c r="J77" s="286"/>
      <c r="K77" s="286"/>
      <c r="L77" s="316"/>
      <c r="M77" s="316"/>
      <c r="O77" s="268"/>
    </row>
    <row r="78" spans="1:15" x14ac:dyDescent="0.25">
      <c r="A78" s="302"/>
      <c r="F78" s="286"/>
      <c r="G78" s="286"/>
      <c r="H78" s="286"/>
      <c r="I78" s="286"/>
      <c r="J78" s="286"/>
      <c r="K78" s="286"/>
      <c r="L78" s="316"/>
      <c r="M78" s="316"/>
      <c r="O78" s="268"/>
    </row>
    <row r="79" spans="1:15" x14ac:dyDescent="0.25">
      <c r="A79" s="302"/>
      <c r="F79" s="286"/>
      <c r="G79" s="286"/>
      <c r="H79" s="286"/>
      <c r="I79" s="286"/>
      <c r="J79" s="286"/>
      <c r="K79" s="286"/>
      <c r="L79" s="316"/>
      <c r="M79" s="316"/>
      <c r="O79" s="268"/>
    </row>
    <row r="80" spans="1:15" x14ac:dyDescent="0.25">
      <c r="A80" s="302"/>
      <c r="F80" s="286"/>
      <c r="G80" s="286"/>
      <c r="H80" s="286"/>
      <c r="I80" s="286"/>
      <c r="J80" s="286"/>
      <c r="K80" s="286"/>
      <c r="L80" s="316"/>
      <c r="M80" s="316"/>
      <c r="O80" s="268"/>
    </row>
    <row r="81" spans="1:15" x14ac:dyDescent="0.25">
      <c r="A81" s="302"/>
      <c r="L81" s="316"/>
      <c r="M81" s="316"/>
      <c r="O81" s="268"/>
    </row>
    <row r="82" spans="1:15" x14ac:dyDescent="0.25">
      <c r="A82" s="302"/>
      <c r="H82" s="317"/>
      <c r="I82" s="317"/>
      <c r="J82" s="317"/>
      <c r="K82" s="317"/>
      <c r="O82" s="268"/>
    </row>
    <row r="83" spans="1:15" x14ac:dyDescent="0.25">
      <c r="O83" s="268"/>
    </row>
    <row r="84" spans="1:15" x14ac:dyDescent="0.25">
      <c r="G84" s="286"/>
      <c r="H84" s="286"/>
      <c r="I84" s="286"/>
      <c r="J84" s="286"/>
      <c r="K84" s="286"/>
      <c r="O84" s="268"/>
    </row>
    <row r="85" spans="1:15" x14ac:dyDescent="0.25">
      <c r="O85" s="268"/>
    </row>
    <row r="86" spans="1:15" x14ac:dyDescent="0.25">
      <c r="O86" s="273"/>
    </row>
    <row r="87" spans="1:15" x14ac:dyDescent="0.25">
      <c r="A87" s="302"/>
      <c r="D87" s="286"/>
      <c r="E87" s="285"/>
      <c r="F87" s="286"/>
      <c r="G87" s="286"/>
      <c r="H87" s="286"/>
      <c r="I87" s="286"/>
      <c r="L87" s="304"/>
      <c r="M87" s="268"/>
    </row>
    <row r="88" spans="1:15" x14ac:dyDescent="0.25">
      <c r="A88" s="302"/>
      <c r="D88" s="286"/>
      <c r="E88" s="303"/>
      <c r="F88" s="286"/>
      <c r="G88" s="286"/>
      <c r="H88" s="286"/>
      <c r="I88" s="286"/>
      <c r="J88" s="286"/>
      <c r="K88" s="286"/>
      <c r="L88" s="304"/>
      <c r="M88" s="268"/>
    </row>
    <row r="89" spans="1:15" x14ac:dyDescent="0.25">
      <c r="A89" s="302"/>
      <c r="D89" s="286"/>
      <c r="E89" s="285"/>
      <c r="F89" s="286"/>
      <c r="G89" s="286"/>
      <c r="H89" s="286"/>
      <c r="I89" s="286"/>
      <c r="J89" s="286"/>
      <c r="K89" s="286"/>
      <c r="L89" s="304"/>
      <c r="M89" s="268"/>
    </row>
    <row r="90" spans="1:15" x14ac:dyDescent="0.25">
      <c r="D90" s="286"/>
      <c r="E90" s="285"/>
      <c r="F90" s="286"/>
      <c r="G90" s="286"/>
      <c r="H90" s="286"/>
      <c r="I90" s="286"/>
      <c r="J90" s="286"/>
      <c r="K90" s="286"/>
      <c r="L90" s="304"/>
      <c r="M90" s="268"/>
    </row>
    <row r="91" spans="1:15" x14ac:dyDescent="0.25">
      <c r="D91" s="286"/>
      <c r="E91" s="305"/>
      <c r="F91" s="286"/>
      <c r="G91" s="286"/>
      <c r="H91" s="286"/>
      <c r="I91" s="286"/>
      <c r="J91" s="306"/>
      <c r="K91" s="286"/>
      <c r="L91" s="304"/>
      <c r="M91" s="268"/>
    </row>
    <row r="92" spans="1:15" x14ac:dyDescent="0.25">
      <c r="A92" s="307"/>
      <c r="D92" s="286"/>
      <c r="E92" s="305"/>
      <c r="F92" s="308"/>
      <c r="G92" s="308"/>
      <c r="H92" s="308"/>
      <c r="I92" s="308"/>
      <c r="J92" s="306"/>
      <c r="K92" s="286"/>
      <c r="L92" s="304"/>
      <c r="M92" s="268"/>
    </row>
    <row r="93" spans="1:15" x14ac:dyDescent="0.25">
      <c r="C93" s="307"/>
      <c r="E93" s="285"/>
      <c r="L93" s="304"/>
      <c r="M93" s="268"/>
    </row>
    <row r="94" spans="1:15" x14ac:dyDescent="0.25">
      <c r="A94" s="302"/>
      <c r="D94" s="286"/>
      <c r="E94" s="268"/>
      <c r="F94" s="286"/>
      <c r="G94" s="286"/>
      <c r="H94" s="286"/>
      <c r="I94" s="286"/>
      <c r="J94" s="286"/>
      <c r="K94" s="286"/>
      <c r="L94" s="286"/>
      <c r="M94" s="268"/>
      <c r="N94" s="268"/>
      <c r="O94" s="268"/>
    </row>
    <row r="95" spans="1:15" x14ac:dyDescent="0.25">
      <c r="A95" s="302"/>
      <c r="D95" s="286"/>
      <c r="E95" s="268"/>
      <c r="F95" s="286"/>
      <c r="G95" s="286"/>
      <c r="H95" s="286"/>
      <c r="I95" s="286"/>
      <c r="J95" s="286"/>
      <c r="K95" s="286"/>
      <c r="L95" s="286"/>
      <c r="M95" s="268"/>
      <c r="N95" s="268"/>
      <c r="O95" s="268"/>
    </row>
    <row r="96" spans="1:15" x14ac:dyDescent="0.25">
      <c r="A96" s="302"/>
      <c r="D96" s="286"/>
      <c r="E96" s="268"/>
      <c r="F96" s="286"/>
      <c r="G96" s="286"/>
      <c r="H96" s="286"/>
      <c r="I96" s="286"/>
      <c r="J96" s="286"/>
      <c r="K96" s="286"/>
      <c r="L96" s="286"/>
      <c r="M96" s="268"/>
      <c r="N96" s="268"/>
      <c r="O96" s="268"/>
    </row>
    <row r="97" spans="1:15" x14ac:dyDescent="0.25">
      <c r="A97" s="302"/>
      <c r="D97" s="286"/>
      <c r="E97" s="268"/>
      <c r="F97" s="286"/>
      <c r="G97" s="286"/>
      <c r="H97" s="286"/>
      <c r="I97" s="286"/>
      <c r="J97" s="286"/>
      <c r="K97" s="286"/>
      <c r="L97" s="286"/>
      <c r="M97" s="268"/>
      <c r="N97" s="268"/>
      <c r="O97" s="268"/>
    </row>
    <row r="98" spans="1:15" x14ac:dyDescent="0.25">
      <c r="A98" s="302"/>
      <c r="D98" s="286"/>
      <c r="E98" s="268"/>
      <c r="F98" s="286"/>
      <c r="G98" s="286"/>
      <c r="H98" s="286"/>
      <c r="I98" s="286"/>
      <c r="J98" s="286"/>
      <c r="K98" s="286"/>
      <c r="L98" s="286"/>
      <c r="M98" s="268"/>
      <c r="N98" s="268"/>
      <c r="O98" s="268"/>
    </row>
    <row r="99" spans="1:15" x14ac:dyDescent="0.25">
      <c r="A99" s="302"/>
      <c r="D99" s="286"/>
      <c r="E99" s="268"/>
      <c r="F99" s="286"/>
      <c r="G99" s="286"/>
      <c r="H99" s="286"/>
      <c r="I99" s="286"/>
      <c r="J99" s="286"/>
      <c r="K99" s="286"/>
      <c r="L99" s="286"/>
      <c r="M99" s="268"/>
      <c r="N99" s="268"/>
      <c r="O99" s="268"/>
    </row>
    <row r="100" spans="1:15" x14ac:dyDescent="0.25">
      <c r="A100" s="302"/>
      <c r="D100" s="286"/>
      <c r="E100" s="268"/>
      <c r="F100" s="286"/>
      <c r="G100" s="286"/>
      <c r="H100" s="286"/>
      <c r="I100" s="286"/>
      <c r="J100" s="286"/>
      <c r="K100" s="286"/>
      <c r="L100" s="286"/>
      <c r="M100" s="268"/>
      <c r="N100" s="268"/>
      <c r="O100" s="268"/>
    </row>
    <row r="101" spans="1:15" x14ac:dyDescent="0.25">
      <c r="A101" s="302"/>
      <c r="D101" s="286"/>
      <c r="E101" s="268"/>
      <c r="F101" s="286"/>
      <c r="G101" s="286"/>
      <c r="H101" s="286"/>
      <c r="I101" s="286"/>
      <c r="J101" s="286"/>
      <c r="K101" s="286"/>
      <c r="L101" s="286"/>
      <c r="M101" s="268"/>
      <c r="N101" s="268"/>
      <c r="O101" s="268"/>
    </row>
    <row r="102" spans="1:15" x14ac:dyDescent="0.25">
      <c r="A102" s="302"/>
      <c r="D102" s="286"/>
      <c r="E102" s="268"/>
      <c r="F102" s="286"/>
      <c r="G102" s="286"/>
      <c r="H102" s="286"/>
      <c r="I102" s="286"/>
      <c r="J102" s="286"/>
      <c r="K102" s="286"/>
      <c r="L102" s="286"/>
      <c r="M102" s="268"/>
      <c r="N102" s="268"/>
      <c r="O102" s="268"/>
    </row>
    <row r="103" spans="1:15" x14ac:dyDescent="0.25">
      <c r="A103" s="302"/>
      <c r="D103" s="286"/>
      <c r="E103" s="268"/>
      <c r="F103" s="286"/>
      <c r="G103" s="286"/>
      <c r="H103" s="286"/>
      <c r="I103" s="286"/>
      <c r="J103" s="286"/>
      <c r="K103" s="286"/>
      <c r="L103" s="286"/>
      <c r="M103" s="268"/>
      <c r="N103" s="268"/>
      <c r="O103" s="268"/>
    </row>
    <row r="104" spans="1:15" x14ac:dyDescent="0.25">
      <c r="A104" s="302"/>
      <c r="D104" s="286"/>
      <c r="E104" s="268"/>
      <c r="F104" s="286"/>
      <c r="G104" s="286"/>
      <c r="H104" s="286"/>
      <c r="I104" s="286"/>
      <c r="J104" s="286"/>
      <c r="K104" s="286"/>
      <c r="L104" s="286"/>
      <c r="M104" s="268"/>
      <c r="N104" s="268"/>
      <c r="O104" s="268"/>
    </row>
    <row r="105" spans="1:15" x14ac:dyDescent="0.25">
      <c r="A105" s="302"/>
      <c r="D105" s="286"/>
      <c r="E105" s="268"/>
      <c r="F105" s="286"/>
      <c r="G105" s="286"/>
      <c r="H105" s="286"/>
      <c r="I105" s="286"/>
      <c r="J105" s="286"/>
      <c r="K105" s="286"/>
      <c r="L105" s="286"/>
      <c r="M105" s="268"/>
      <c r="N105" s="268"/>
      <c r="O105" s="268"/>
    </row>
    <row r="106" spans="1:15" x14ac:dyDescent="0.25">
      <c r="A106" s="302"/>
      <c r="D106" s="286"/>
      <c r="E106" s="268"/>
      <c r="F106" s="286"/>
      <c r="G106" s="286"/>
      <c r="H106" s="286"/>
      <c r="I106" s="286"/>
      <c r="J106" s="286"/>
      <c r="K106" s="286"/>
      <c r="L106" s="286"/>
      <c r="M106" s="268"/>
      <c r="N106" s="268"/>
      <c r="O106" s="268"/>
    </row>
    <row r="107" spans="1:15" x14ac:dyDescent="0.25">
      <c r="A107" s="302"/>
      <c r="D107" s="286"/>
      <c r="E107" s="268"/>
      <c r="F107" s="286"/>
      <c r="G107" s="286"/>
      <c r="H107" s="286"/>
      <c r="I107" s="286"/>
      <c r="J107" s="286"/>
      <c r="K107" s="286"/>
      <c r="L107" s="286"/>
      <c r="M107" s="268"/>
      <c r="N107" s="268"/>
      <c r="O107" s="268"/>
    </row>
    <row r="108" spans="1:15" x14ac:dyDescent="0.25">
      <c r="A108" s="302"/>
      <c r="D108" s="306"/>
      <c r="E108" s="309"/>
      <c r="F108" s="306"/>
      <c r="G108" s="306"/>
      <c r="H108" s="306"/>
      <c r="I108" s="306"/>
      <c r="J108" s="306"/>
      <c r="K108" s="306"/>
      <c r="L108" s="306"/>
      <c r="M108" s="268"/>
      <c r="N108" s="268"/>
      <c r="O108" s="273"/>
    </row>
    <row r="109" spans="1:15" x14ac:dyDescent="0.25">
      <c r="A109" s="302"/>
      <c r="D109" s="286"/>
      <c r="E109" s="285"/>
      <c r="F109" s="286"/>
      <c r="G109" s="286"/>
      <c r="H109" s="286"/>
      <c r="I109" s="286"/>
      <c r="M109" s="268"/>
    </row>
    <row r="110" spans="1:15" x14ac:dyDescent="0.25">
      <c r="A110" s="302"/>
      <c r="D110" s="286"/>
      <c r="E110" s="285"/>
      <c r="F110" s="286"/>
      <c r="G110" s="286"/>
      <c r="H110" s="286"/>
      <c r="I110" s="286"/>
      <c r="J110" s="286"/>
      <c r="K110" s="286"/>
      <c r="M110" s="268"/>
    </row>
    <row r="111" spans="1:15" x14ac:dyDescent="0.25">
      <c r="A111" s="302"/>
      <c r="D111" s="286"/>
      <c r="E111" s="285"/>
      <c r="F111" s="286"/>
      <c r="G111" s="286"/>
      <c r="H111" s="286"/>
      <c r="I111" s="286"/>
      <c r="J111" s="286"/>
      <c r="K111" s="286"/>
      <c r="M111" s="268"/>
    </row>
    <row r="112" spans="1:15" x14ac:dyDescent="0.25">
      <c r="A112" s="302"/>
      <c r="E112" s="285"/>
      <c r="M112" s="268"/>
    </row>
    <row r="113" spans="1:15" x14ac:dyDescent="0.25">
      <c r="A113" s="302"/>
      <c r="D113" s="286"/>
      <c r="E113" s="268"/>
      <c r="F113" s="286"/>
      <c r="G113" s="286"/>
      <c r="H113" s="286"/>
      <c r="I113" s="286"/>
      <c r="J113" s="286"/>
      <c r="K113" s="310"/>
      <c r="L113" s="286"/>
      <c r="M113" s="268"/>
      <c r="N113" s="268"/>
      <c r="O113" s="268"/>
    </row>
    <row r="114" spans="1:15" x14ac:dyDescent="0.25">
      <c r="A114" s="302"/>
      <c r="D114" s="286"/>
      <c r="E114" s="268"/>
      <c r="F114" s="286"/>
      <c r="G114" s="286"/>
      <c r="H114" s="286"/>
      <c r="I114" s="286"/>
      <c r="J114" s="286"/>
      <c r="K114" s="310"/>
      <c r="L114" s="286"/>
      <c r="M114" s="268"/>
      <c r="N114" s="268"/>
      <c r="O114" s="268"/>
    </row>
    <row r="115" spans="1:15" x14ac:dyDescent="0.25">
      <c r="A115" s="302"/>
      <c r="D115" s="306"/>
      <c r="E115" s="309"/>
      <c r="F115" s="306"/>
      <c r="G115" s="306"/>
      <c r="H115" s="306"/>
      <c r="I115" s="306"/>
      <c r="J115" s="306"/>
      <c r="K115" s="306"/>
      <c r="L115" s="306"/>
      <c r="M115" s="268"/>
      <c r="N115" s="268"/>
      <c r="O115" s="273"/>
    </row>
    <row r="116" spans="1:15" x14ac:dyDescent="0.25">
      <c r="A116" s="302"/>
      <c r="D116" s="286"/>
      <c r="E116" s="268"/>
      <c r="F116" s="310"/>
      <c r="G116" s="310"/>
      <c r="H116" s="310"/>
      <c r="I116" s="310"/>
      <c r="J116" s="304"/>
      <c r="K116" s="310"/>
      <c r="L116" s="304"/>
      <c r="M116" s="268"/>
      <c r="N116" s="268"/>
    </row>
    <row r="117" spans="1:15" x14ac:dyDescent="0.25">
      <c r="A117" s="302"/>
      <c r="D117" s="286"/>
      <c r="E117" s="273"/>
      <c r="F117" s="286"/>
      <c r="G117" s="286"/>
      <c r="H117" s="286"/>
      <c r="I117" s="286"/>
      <c r="J117" s="286"/>
      <c r="K117" s="286"/>
      <c r="L117" s="286"/>
      <c r="M117" s="289"/>
      <c r="N117" s="289"/>
      <c r="O117" s="289"/>
    </row>
    <row r="118" spans="1:15" x14ac:dyDescent="0.25">
      <c r="A118" s="302"/>
      <c r="E118" s="285"/>
      <c r="M118" s="285"/>
    </row>
    <row r="119" spans="1:15" x14ac:dyDescent="0.25">
      <c r="A119" s="302"/>
      <c r="D119" s="306"/>
      <c r="E119" s="268"/>
      <c r="F119" s="306"/>
      <c r="G119" s="306"/>
      <c r="H119" s="306"/>
      <c r="I119" s="306"/>
      <c r="J119" s="306"/>
      <c r="K119" s="306"/>
      <c r="M119" s="268"/>
      <c r="N119" s="268"/>
    </row>
    <row r="120" spans="1:15" x14ac:dyDescent="0.25">
      <c r="A120" s="302"/>
      <c r="E120" s="285"/>
      <c r="K120" s="311"/>
      <c r="L120" s="288"/>
      <c r="M120" s="285"/>
    </row>
    <row r="121" spans="1:15" x14ac:dyDescent="0.25">
      <c r="A121" s="302"/>
      <c r="D121" s="286"/>
      <c r="E121" s="285"/>
      <c r="F121" s="286"/>
      <c r="G121" s="286"/>
      <c r="H121" s="286"/>
      <c r="I121" s="286"/>
      <c r="K121" s="287"/>
      <c r="L121" s="288"/>
      <c r="M121" s="285"/>
    </row>
    <row r="122" spans="1:15" x14ac:dyDescent="0.25">
      <c r="D122" s="286"/>
      <c r="E122" s="285"/>
      <c r="F122" s="286"/>
      <c r="G122" s="286"/>
      <c r="H122" s="286"/>
      <c r="I122" s="286"/>
      <c r="K122" s="287"/>
      <c r="L122" s="288"/>
      <c r="M122" s="285"/>
    </row>
    <row r="123" spans="1:15" x14ac:dyDescent="0.25">
      <c r="A123" s="307"/>
    </row>
    <row r="124" spans="1:15" x14ac:dyDescent="0.25">
      <c r="A124" s="302"/>
      <c r="C124" s="312"/>
      <c r="D124" s="313"/>
      <c r="E124" s="313"/>
      <c r="F124" s="313"/>
      <c r="G124" s="313"/>
      <c r="H124" s="314"/>
      <c r="I124" s="314"/>
      <c r="J124" s="314"/>
      <c r="K124" s="314"/>
      <c r="L124" s="313"/>
      <c r="M124" s="313"/>
    </row>
    <row r="125" spans="1:15" x14ac:dyDescent="0.25">
      <c r="A125" s="302"/>
      <c r="D125" s="315"/>
      <c r="E125" s="315"/>
      <c r="F125" s="286"/>
      <c r="G125" s="286"/>
      <c r="H125" s="286"/>
      <c r="I125" s="286"/>
      <c r="J125" s="286"/>
      <c r="K125" s="286"/>
      <c r="L125" s="316"/>
      <c r="M125" s="316"/>
    </row>
    <row r="126" spans="1:15" x14ac:dyDescent="0.25">
      <c r="A126" s="302"/>
      <c r="D126" s="315"/>
      <c r="E126" s="315"/>
      <c r="F126" s="286"/>
      <c r="G126" s="286"/>
      <c r="H126" s="286"/>
      <c r="I126" s="286"/>
      <c r="J126" s="286"/>
      <c r="K126" s="286"/>
      <c r="L126" s="316"/>
      <c r="M126" s="316"/>
    </row>
    <row r="127" spans="1:15" x14ac:dyDescent="0.25">
      <c r="A127" s="302"/>
      <c r="D127" s="315"/>
      <c r="E127" s="315"/>
      <c r="F127" s="286"/>
      <c r="G127" s="286"/>
      <c r="H127" s="286"/>
      <c r="I127" s="286"/>
      <c r="J127" s="286"/>
      <c r="K127" s="286"/>
      <c r="L127" s="316"/>
      <c r="M127" s="316"/>
    </row>
    <row r="128" spans="1:15" x14ac:dyDescent="0.25">
      <c r="A128" s="302"/>
      <c r="D128" s="315"/>
      <c r="E128" s="315"/>
      <c r="F128" s="286"/>
      <c r="G128" s="286"/>
      <c r="H128" s="286"/>
      <c r="I128" s="286"/>
      <c r="J128" s="286"/>
      <c r="K128" s="286"/>
      <c r="L128" s="316"/>
      <c r="M128" s="316"/>
    </row>
    <row r="129" spans="1:13" x14ac:dyDescent="0.25">
      <c r="A129" s="302"/>
      <c r="L129" s="316"/>
      <c r="M129" s="316"/>
    </row>
    <row r="130" spans="1:13" x14ac:dyDescent="0.25">
      <c r="A130" s="302"/>
      <c r="G130" s="286"/>
      <c r="H130" s="286"/>
      <c r="I130" s="286"/>
      <c r="J130" s="286"/>
      <c r="K130" s="286"/>
      <c r="L130" s="316"/>
      <c r="M130" s="316"/>
    </row>
    <row r="131" spans="1:13" x14ac:dyDescent="0.25">
      <c r="A131" s="302"/>
      <c r="L131" s="316"/>
      <c r="M131" s="316"/>
    </row>
    <row r="132" spans="1:13" x14ac:dyDescent="0.25">
      <c r="A132" s="302"/>
      <c r="F132" s="286"/>
      <c r="G132" s="286"/>
      <c r="H132" s="286"/>
      <c r="I132" s="286"/>
      <c r="J132" s="286"/>
      <c r="K132" s="286"/>
      <c r="L132" s="316"/>
      <c r="M132" s="316"/>
    </row>
    <row r="133" spans="1:13" x14ac:dyDescent="0.25">
      <c r="A133" s="302"/>
      <c r="G133" s="286"/>
      <c r="H133" s="286"/>
      <c r="I133" s="286"/>
      <c r="J133" s="286"/>
      <c r="K133" s="286"/>
      <c r="L133" s="316"/>
      <c r="M133" s="316"/>
    </row>
    <row r="134" spans="1:13" x14ac:dyDescent="0.25">
      <c r="A134" s="302"/>
      <c r="L134" s="316"/>
      <c r="M134" s="316"/>
    </row>
    <row r="135" spans="1:13" x14ac:dyDescent="0.25">
      <c r="A135" s="302"/>
      <c r="C135" s="312"/>
      <c r="L135" s="316"/>
      <c r="M135" s="316"/>
    </row>
    <row r="136" spans="1:13" x14ac:dyDescent="0.25">
      <c r="A136" s="302"/>
      <c r="F136" s="286"/>
      <c r="G136" s="286"/>
      <c r="H136" s="286"/>
      <c r="I136" s="286"/>
      <c r="J136" s="286"/>
      <c r="K136" s="286"/>
      <c r="L136" s="316"/>
      <c r="M136" s="316"/>
    </row>
    <row r="137" spans="1:13" x14ac:dyDescent="0.25">
      <c r="A137" s="302"/>
      <c r="F137" s="286"/>
      <c r="G137" s="286"/>
      <c r="H137" s="286"/>
      <c r="I137" s="286"/>
      <c r="J137" s="286"/>
      <c r="K137" s="286"/>
      <c r="L137" s="316"/>
      <c r="M137" s="316"/>
    </row>
    <row r="138" spans="1:13" x14ac:dyDescent="0.25">
      <c r="A138" s="302"/>
      <c r="F138" s="286"/>
      <c r="G138" s="286"/>
      <c r="H138" s="286"/>
      <c r="I138" s="286"/>
      <c r="J138" s="286"/>
      <c r="K138" s="286"/>
      <c r="L138" s="316"/>
      <c r="M138" s="316"/>
    </row>
    <row r="139" spans="1:13" x14ac:dyDescent="0.25">
      <c r="A139" s="302"/>
      <c r="F139" s="286"/>
      <c r="G139" s="286"/>
      <c r="H139" s="286"/>
      <c r="I139" s="286"/>
      <c r="J139" s="286"/>
      <c r="K139" s="286"/>
      <c r="L139" s="316"/>
      <c r="M139" s="316"/>
    </row>
    <row r="140" spans="1:13" x14ac:dyDescent="0.25">
      <c r="A140" s="302"/>
      <c r="F140" s="286"/>
      <c r="G140" s="286"/>
      <c r="H140" s="286"/>
      <c r="I140" s="286"/>
      <c r="J140" s="286"/>
      <c r="K140" s="286"/>
      <c r="L140" s="316"/>
      <c r="M140" s="316"/>
    </row>
    <row r="141" spans="1:13" x14ac:dyDescent="0.25">
      <c r="A141" s="302"/>
      <c r="L141" s="316"/>
      <c r="M141" s="316"/>
    </row>
    <row r="142" spans="1:13" x14ac:dyDescent="0.25">
      <c r="A142" s="302"/>
      <c r="H142" s="317"/>
      <c r="I142" s="317"/>
      <c r="J142" s="317"/>
      <c r="K142" s="317"/>
    </row>
    <row r="144" spans="1:13" x14ac:dyDescent="0.25">
      <c r="G144" s="286"/>
      <c r="H144" s="286"/>
      <c r="I144" s="286"/>
      <c r="J144" s="286"/>
      <c r="K144" s="286"/>
    </row>
    <row r="145" s="249" customFormat="1" x14ac:dyDescent="0.25"/>
    <row r="146" s="249" customFormat="1" x14ac:dyDescent="0.25"/>
    <row r="147" s="249" customFormat="1" x14ac:dyDescent="0.25"/>
    <row r="148" s="249" customFormat="1" x14ac:dyDescent="0.25"/>
    <row r="149" s="249" customFormat="1" x14ac:dyDescent="0.25"/>
    <row r="150" s="249" customFormat="1" x14ac:dyDescent="0.25"/>
    <row r="151" s="249" customFormat="1" x14ac:dyDescent="0.25"/>
    <row r="152" s="249" customFormat="1" x14ac:dyDescent="0.25"/>
    <row r="153" s="249" customFormat="1" x14ac:dyDescent="0.25"/>
  </sheetData>
  <pageMargins left="1" right="1" top="1.25" bottom="0.5" header="0.75" footer="0.3"/>
  <pageSetup scale="53" fitToWidth="0" fitToHeight="0" pageOrder="overThenDown" orientation="landscape" r:id="rId1"/>
  <headerFooter scaleWithDoc="0">
    <oddHeader xml:space="preserve">&amp;R&amp;"Times New Roman,Bold"&amp;8
Exhibit KCH-6
Page 3 of 3
</oddHeader>
  </headerFooter>
  <colBreaks count="1" manualBreakCount="1">
    <brk id="13" max="2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028B6-DBC8-4C44-A32F-8BD2F5505477}">
  <sheetPr>
    <pageSetUpPr fitToPage="1"/>
  </sheetPr>
  <dimension ref="A1:E58"/>
  <sheetViews>
    <sheetView topLeftCell="A23" zoomScaleNormal="100" workbookViewId="0">
      <selection activeCell="I31" sqref="I31"/>
    </sheetView>
  </sheetViews>
  <sheetFormatPr defaultRowHeight="12.75" x14ac:dyDescent="0.2"/>
  <cols>
    <col min="1" max="1" width="5.140625" style="147" customWidth="1"/>
    <col min="2" max="2" width="31.42578125" style="147" customWidth="1"/>
    <col min="3" max="3" width="27.42578125" style="147" customWidth="1"/>
    <col min="4" max="4" width="9.140625" style="147"/>
    <col min="5" max="5" width="12.7109375" style="147" customWidth="1"/>
    <col min="6" max="6" width="9.140625" style="147"/>
    <col min="7" max="7" width="10.85546875" style="147" bestFit="1" customWidth="1"/>
    <col min="8" max="8" width="11.28515625" style="147" customWidth="1"/>
    <col min="9" max="16384" width="9.140625" style="147"/>
  </cols>
  <sheetData>
    <row r="1" spans="1:3" ht="15.75" customHeight="1" x14ac:dyDescent="0.2">
      <c r="A1" s="235" t="s">
        <v>236</v>
      </c>
      <c r="B1" s="235"/>
      <c r="C1" s="235"/>
    </row>
    <row r="2" spans="1:3" ht="14.25" x14ac:dyDescent="0.2">
      <c r="A2" s="235" t="s">
        <v>237</v>
      </c>
      <c r="B2" s="235"/>
      <c r="C2" s="235"/>
    </row>
    <row r="3" spans="1:3" x14ac:dyDescent="0.2">
      <c r="A3" s="148" t="s">
        <v>238</v>
      </c>
      <c r="B3" s="149"/>
      <c r="C3" s="149"/>
    </row>
    <row r="4" spans="1:3" x14ac:dyDescent="0.2">
      <c r="A4" s="150" t="s">
        <v>239</v>
      </c>
      <c r="B4" s="151" t="s">
        <v>240</v>
      </c>
      <c r="C4" s="151" t="s">
        <v>241</v>
      </c>
    </row>
    <row r="5" spans="1:3" ht="15.75" x14ac:dyDescent="0.2">
      <c r="A5" s="151">
        <v>1</v>
      </c>
      <c r="B5" s="236" t="s">
        <v>242</v>
      </c>
      <c r="C5" s="237"/>
    </row>
    <row r="6" spans="1:3" x14ac:dyDescent="0.2">
      <c r="A6" s="151">
        <v>2</v>
      </c>
      <c r="B6" s="152" t="s">
        <v>243</v>
      </c>
      <c r="C6" s="153"/>
    </row>
    <row r="7" spans="1:3" x14ac:dyDescent="0.2">
      <c r="A7" s="151">
        <v>3</v>
      </c>
      <c r="B7" s="154" t="s">
        <v>244</v>
      </c>
      <c r="C7" s="155">
        <f>SUM([13]Energy!$E$139:$K$139,[13]Energy!$O$139:$S$139)-SUM([13]Energy!$E$130:$K$134,[13]Energy!$O$130:$S$134,[13]Energy!$E$116:$K$116,[13]Energy!$O$116:$S$116)</f>
        <v>6500865621.6968403</v>
      </c>
    </row>
    <row r="8" spans="1:3" x14ac:dyDescent="0.2">
      <c r="A8" s="151">
        <v>4</v>
      </c>
      <c r="B8" s="154" t="s">
        <v>245</v>
      </c>
      <c r="C8" s="156">
        <f>SUM([13]Energy!$E$130:$K$134,[13]Energy!$O$130:$S$134,[13]Energy!$E$116:$K$116,[13]Energy!$O$116:$S$116)</f>
        <v>383471591.09412009</v>
      </c>
    </row>
    <row r="9" spans="1:3" x14ac:dyDescent="0.2">
      <c r="A9" s="151">
        <v>5</v>
      </c>
      <c r="B9" s="154" t="s">
        <v>246</v>
      </c>
      <c r="C9" s="155">
        <f>SUM(C7:C8)</f>
        <v>6884337212.7909603</v>
      </c>
    </row>
    <row r="10" spans="1:3" x14ac:dyDescent="0.2">
      <c r="A10" s="151"/>
      <c r="B10" s="152"/>
      <c r="C10" s="155"/>
    </row>
    <row r="11" spans="1:3" x14ac:dyDescent="0.2">
      <c r="A11" s="151">
        <v>6</v>
      </c>
      <c r="B11" s="152" t="s">
        <v>247</v>
      </c>
      <c r="C11" s="155"/>
    </row>
    <row r="12" spans="1:3" x14ac:dyDescent="0.2">
      <c r="A12" s="151">
        <v>7</v>
      </c>
      <c r="B12" s="154" t="s">
        <v>244</v>
      </c>
      <c r="C12" s="155">
        <f>SUM([13]Energy!$E$177:$K$177,[13]Energy!$O$177:$S$177)-SUM([13]Energy!$E$175:$K$175,[13]Energy!$O$175:$S$175)</f>
        <v>1846721750.1232202</v>
      </c>
    </row>
    <row r="13" spans="1:3" x14ac:dyDescent="0.2">
      <c r="A13" s="151">
        <v>8</v>
      </c>
      <c r="B13" s="154" t="s">
        <v>248</v>
      </c>
      <c r="C13" s="156">
        <f>SUM([13]Energy!$E$175:$K$175,[13]Energy!$O$175:$S$175)</f>
        <v>8374471.6125000007</v>
      </c>
    </row>
    <row r="14" spans="1:3" x14ac:dyDescent="0.2">
      <c r="A14" s="151">
        <v>9</v>
      </c>
      <c r="B14" s="154" t="s">
        <v>101</v>
      </c>
      <c r="C14" s="155">
        <f>SUM(C12:C13)</f>
        <v>1855096221.7357202</v>
      </c>
    </row>
    <row r="15" spans="1:3" x14ac:dyDescent="0.2">
      <c r="A15" s="151"/>
      <c r="B15" s="152"/>
      <c r="C15" s="155"/>
    </row>
    <row r="16" spans="1:3" x14ac:dyDescent="0.2">
      <c r="A16" s="151">
        <v>10</v>
      </c>
      <c r="B16" s="152" t="s">
        <v>249</v>
      </c>
      <c r="C16" s="156">
        <f>SUM([13]Energy!$E$183:$K$183,[13]Energy!$O$183:$S$183)</f>
        <v>64959648.807584003</v>
      </c>
    </row>
    <row r="17" spans="1:5" x14ac:dyDescent="0.2">
      <c r="A17" s="151"/>
      <c r="B17" s="152"/>
      <c r="C17" s="155"/>
    </row>
    <row r="18" spans="1:5" x14ac:dyDescent="0.2">
      <c r="A18" s="151">
        <v>11</v>
      </c>
      <c r="B18" s="157" t="s">
        <v>250</v>
      </c>
      <c r="C18" s="156">
        <f>SUM(C7,C12,C16)</f>
        <v>8412547020.6276445</v>
      </c>
    </row>
    <row r="19" spans="1:5" x14ac:dyDescent="0.2">
      <c r="A19" s="151"/>
      <c r="B19" s="149"/>
      <c r="C19" s="149"/>
    </row>
    <row r="20" spans="1:5" ht="15.75" x14ac:dyDescent="0.2">
      <c r="A20" s="151">
        <v>12</v>
      </c>
      <c r="B20" s="236" t="s">
        <v>251</v>
      </c>
      <c r="C20" s="237"/>
    </row>
    <row r="21" spans="1:5" x14ac:dyDescent="0.2">
      <c r="A21" s="151">
        <v>13</v>
      </c>
      <c r="B21" s="152" t="s">
        <v>4</v>
      </c>
      <c r="C21" s="153"/>
    </row>
    <row r="22" spans="1:5" x14ac:dyDescent="0.2">
      <c r="A22" s="151">
        <v>14</v>
      </c>
      <c r="B22" s="154" t="s">
        <v>244</v>
      </c>
      <c r="C22" s="155">
        <f>[13]CPD!$K$141-SUM([13]CPD!$K$132:$K$136,[13]CPD!$K$118)</f>
        <v>1664285.8743419871</v>
      </c>
    </row>
    <row r="23" spans="1:5" x14ac:dyDescent="0.2">
      <c r="A23" s="151">
        <v>15</v>
      </c>
      <c r="B23" s="154" t="s">
        <v>245</v>
      </c>
      <c r="C23" s="156">
        <f>SUM([13]CPD!$K$132:$K$136,[13]CPD!$K$118)</f>
        <v>65970.340816357115</v>
      </c>
      <c r="E23" s="158"/>
    </row>
    <row r="24" spans="1:5" x14ac:dyDescent="0.2">
      <c r="A24" s="151">
        <v>16</v>
      </c>
      <c r="B24" s="154" t="s">
        <v>101</v>
      </c>
      <c r="C24" s="155">
        <f>SUM(C22:C23)</f>
        <v>1730256.2151583442</v>
      </c>
      <c r="E24" s="159"/>
    </row>
    <row r="25" spans="1:5" x14ac:dyDescent="0.2">
      <c r="A25" s="151"/>
      <c r="B25" s="152"/>
      <c r="C25" s="155"/>
    </row>
    <row r="26" spans="1:5" x14ac:dyDescent="0.2">
      <c r="A26" s="151">
        <v>17</v>
      </c>
      <c r="B26" s="152" t="s">
        <v>247</v>
      </c>
      <c r="C26" s="155"/>
    </row>
    <row r="27" spans="1:5" x14ac:dyDescent="0.2">
      <c r="A27" s="151">
        <v>18</v>
      </c>
      <c r="B27" s="154" t="s">
        <v>252</v>
      </c>
      <c r="C27" s="155">
        <f>[13]CPD!$K$179-[13]CPD!$K$177</f>
        <v>428015.74999147386</v>
      </c>
    </row>
    <row r="28" spans="1:5" x14ac:dyDescent="0.2">
      <c r="A28" s="151">
        <v>19</v>
      </c>
      <c r="B28" s="154" t="s">
        <v>248</v>
      </c>
      <c r="C28" s="156">
        <f>[13]CPD!$K$177</f>
        <v>796.82990037231446</v>
      </c>
    </row>
    <row r="29" spans="1:5" x14ac:dyDescent="0.2">
      <c r="A29" s="151">
        <v>20</v>
      </c>
      <c r="B29" s="154" t="s">
        <v>101</v>
      </c>
      <c r="C29" s="155">
        <f>SUM(C27:C28)</f>
        <v>428812.57989184617</v>
      </c>
    </row>
    <row r="30" spans="1:5" x14ac:dyDescent="0.2">
      <c r="A30" s="151"/>
      <c r="B30" s="152"/>
      <c r="C30" s="155"/>
    </row>
    <row r="31" spans="1:5" x14ac:dyDescent="0.2">
      <c r="A31" s="151">
        <v>21</v>
      </c>
      <c r="B31" s="154" t="s">
        <v>100</v>
      </c>
      <c r="C31" s="156">
        <f>SUM([13]CPD!$K$182+[13]CPD!$K$183)</f>
        <v>13931.204949809569</v>
      </c>
    </row>
    <row r="32" spans="1:5" x14ac:dyDescent="0.2">
      <c r="A32" s="151"/>
      <c r="B32" s="152"/>
      <c r="C32" s="155"/>
    </row>
    <row r="33" spans="1:3" x14ac:dyDescent="0.2">
      <c r="A33" s="151">
        <v>22</v>
      </c>
      <c r="B33" s="157" t="s">
        <v>253</v>
      </c>
      <c r="C33" s="156">
        <f>SUM(C22,C27,C31)</f>
        <v>2106232.8292832705</v>
      </c>
    </row>
    <row r="34" spans="1:3" x14ac:dyDescent="0.2">
      <c r="A34" s="151"/>
      <c r="B34" s="149"/>
      <c r="C34" s="149"/>
    </row>
    <row r="35" spans="1:3" x14ac:dyDescent="0.2">
      <c r="A35" s="151">
        <v>23</v>
      </c>
      <c r="B35" s="160" t="s">
        <v>254</v>
      </c>
      <c r="C35" s="161">
        <f>C18/(C33*8784)</f>
        <v>0.45470402634050699</v>
      </c>
    </row>
    <row r="36" spans="1:3" x14ac:dyDescent="0.2">
      <c r="A36" s="151"/>
      <c r="B36" s="149"/>
      <c r="C36" s="149"/>
    </row>
    <row r="37" spans="1:3" ht="15.75" customHeight="1" x14ac:dyDescent="0.25">
      <c r="A37" s="151">
        <v>24</v>
      </c>
      <c r="B37" s="236" t="s">
        <v>255</v>
      </c>
      <c r="C37" s="238"/>
    </row>
    <row r="38" spans="1:3" x14ac:dyDescent="0.2">
      <c r="A38" s="151">
        <v>25</v>
      </c>
      <c r="B38" s="152" t="s">
        <v>256</v>
      </c>
      <c r="C38" s="155">
        <f>'[14]Adjusted - 4CP'!$G$153</f>
        <v>126320035.93871087</v>
      </c>
    </row>
    <row r="39" spans="1:3" x14ac:dyDescent="0.2">
      <c r="A39" s="151">
        <v>26</v>
      </c>
      <c r="B39" s="152" t="s">
        <v>257</v>
      </c>
      <c r="C39" s="155">
        <f>'[14]Adjusted - 4CP'!$G$156</f>
        <v>9086756.3109754194</v>
      </c>
    </row>
    <row r="40" spans="1:3" x14ac:dyDescent="0.2">
      <c r="A40" s="151">
        <v>27</v>
      </c>
      <c r="B40" s="152" t="s">
        <v>258</v>
      </c>
      <c r="C40" s="155">
        <f>'[14]Adjusted - 4CP'!$G$167</f>
        <v>241038.95198399998</v>
      </c>
    </row>
    <row r="41" spans="1:3" x14ac:dyDescent="0.2">
      <c r="A41" s="151"/>
      <c r="B41" s="152"/>
      <c r="C41" s="155"/>
    </row>
    <row r="42" spans="1:3" ht="12" customHeight="1" x14ac:dyDescent="0.2">
      <c r="A42" s="151">
        <v>28</v>
      </c>
      <c r="B42" s="152" t="s">
        <v>259</v>
      </c>
      <c r="C42" s="155">
        <f>'Exhibit KCH-6, p. 3'!I9</f>
        <v>14536.847417622936</v>
      </c>
    </row>
    <row r="43" spans="1:3" x14ac:dyDescent="0.2">
      <c r="A43" s="151">
        <v>29</v>
      </c>
      <c r="B43" s="152" t="s">
        <v>260</v>
      </c>
      <c r="C43" s="155">
        <f>'Exhibit KCH-6, p. 3'!I11</f>
        <v>1007.5746263661202</v>
      </c>
    </row>
    <row r="44" spans="1:3" x14ac:dyDescent="0.2">
      <c r="A44" s="151">
        <v>30</v>
      </c>
      <c r="B44" s="152" t="s">
        <v>261</v>
      </c>
      <c r="C44" s="155">
        <f>'Exhibit KCH-6, p. 3'!I21</f>
        <v>27.532787172459013</v>
      </c>
    </row>
    <row r="45" spans="1:3" x14ac:dyDescent="0.2">
      <c r="A45" s="151"/>
      <c r="B45" s="152"/>
      <c r="C45" s="155"/>
    </row>
    <row r="46" spans="1:3" x14ac:dyDescent="0.2">
      <c r="A46" s="151">
        <v>31</v>
      </c>
      <c r="B46" s="152" t="s">
        <v>262</v>
      </c>
      <c r="C46" s="155">
        <f>C18-SUM(C38:C40)</f>
        <v>8276899189.4259739</v>
      </c>
    </row>
    <row r="47" spans="1:3" x14ac:dyDescent="0.2">
      <c r="A47" s="151">
        <v>32</v>
      </c>
      <c r="B47" s="152" t="s">
        <v>263</v>
      </c>
      <c r="C47" s="155">
        <f>C33-SUM(C42:C44)</f>
        <v>2090660.874452109</v>
      </c>
    </row>
    <row r="48" spans="1:3" x14ac:dyDescent="0.2">
      <c r="A48" s="151"/>
      <c r="B48" s="152"/>
      <c r="C48" s="153"/>
    </row>
    <row r="49" spans="1:3" x14ac:dyDescent="0.2">
      <c r="A49" s="151">
        <v>33</v>
      </c>
      <c r="B49" s="162" t="s">
        <v>264</v>
      </c>
      <c r="C49" s="163">
        <f>C46/(C47*8784)</f>
        <v>0.45070434696796324</v>
      </c>
    </row>
    <row r="50" spans="1:3" x14ac:dyDescent="0.2">
      <c r="A50" s="149"/>
      <c r="B50" s="149"/>
      <c r="C50" s="149"/>
    </row>
    <row r="51" spans="1:3" x14ac:dyDescent="0.2">
      <c r="A51" s="149"/>
      <c r="B51" s="149"/>
      <c r="C51" s="149"/>
    </row>
    <row r="52" spans="1:3" x14ac:dyDescent="0.2">
      <c r="A52" s="346" t="s">
        <v>119</v>
      </c>
      <c r="B52" s="164"/>
      <c r="C52" s="149"/>
    </row>
    <row r="53" spans="1:3" x14ac:dyDescent="0.2">
      <c r="A53" s="149" t="s">
        <v>265</v>
      </c>
      <c r="B53" s="149"/>
      <c r="C53" s="149"/>
    </row>
    <row r="54" spans="1:3" x14ac:dyDescent="0.2">
      <c r="A54" s="149"/>
      <c r="B54" s="149"/>
      <c r="C54" s="149"/>
    </row>
    <row r="55" spans="1:3" x14ac:dyDescent="0.2">
      <c r="A55" s="149" t="s">
        <v>266</v>
      </c>
      <c r="B55" s="149"/>
      <c r="C55" s="149"/>
    </row>
    <row r="56" spans="1:3" x14ac:dyDescent="0.2">
      <c r="A56" s="149" t="s">
        <v>267</v>
      </c>
      <c r="B56" s="149"/>
      <c r="C56" s="149"/>
    </row>
    <row r="57" spans="1:3" x14ac:dyDescent="0.2">
      <c r="A57" s="149" t="s">
        <v>268</v>
      </c>
      <c r="B57" s="149"/>
      <c r="C57" s="149"/>
    </row>
    <row r="58" spans="1:3" x14ac:dyDescent="0.2">
      <c r="A58" s="149"/>
      <c r="B58" s="149"/>
      <c r="C58" s="149"/>
    </row>
  </sheetData>
  <mergeCells count="5">
    <mergeCell ref="A1:C1"/>
    <mergeCell ref="A2:C2"/>
    <mergeCell ref="B5:C5"/>
    <mergeCell ref="B20:C20"/>
    <mergeCell ref="B37:C37"/>
  </mergeCells>
  <printOptions horizontalCentered="1"/>
  <pageMargins left="1" right="1" top="1.5" bottom="0.5" header="0.75" footer="0.3"/>
  <pageSetup scale="95" orientation="portrait" r:id="rId1"/>
  <headerFooter scaleWithDoc="0">
    <oddHeader>&amp;R&amp;"Times New Roman,Bold"&amp;8Exhibit KCH-7
Page 1 of 1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8938-EC08-4485-AD17-EAE4A9A83C69}">
  <sheetPr>
    <pageSetUpPr fitToPage="1"/>
  </sheetPr>
  <dimension ref="A1:P33"/>
  <sheetViews>
    <sheetView zoomScale="80" zoomScaleNormal="80" zoomScaleSheetLayoutView="80" workbookViewId="0">
      <selection activeCell="J33" sqref="J33"/>
    </sheetView>
  </sheetViews>
  <sheetFormatPr defaultColWidth="9.140625" defaultRowHeight="15" x14ac:dyDescent="0.25"/>
  <cols>
    <col min="1" max="1" width="6.85546875" style="169" customWidth="1"/>
    <col min="2" max="2" width="3.28515625" style="169" customWidth="1"/>
    <col min="3" max="3" width="17" style="169" customWidth="1"/>
    <col min="4" max="4" width="36.140625" style="169" customWidth="1"/>
    <col min="5" max="5" width="16.140625" style="169" customWidth="1"/>
    <col min="6" max="6" width="19.7109375" style="169" customWidth="1"/>
    <col min="7" max="7" width="15" style="169" customWidth="1"/>
    <col min="8" max="8" width="16.85546875" style="169" customWidth="1"/>
    <col min="9" max="11" width="15" style="169" customWidth="1"/>
    <col min="12" max="12" width="29.28515625" style="169" hidden="1" customWidth="1"/>
    <col min="13" max="13" width="11.28515625" style="169" hidden="1" customWidth="1"/>
    <col min="14" max="15" width="9.140625" style="169"/>
    <col min="16" max="16" width="16.5703125" style="169" bestFit="1" customWidth="1"/>
    <col min="17" max="16384" width="9.140625" style="169"/>
  </cols>
  <sheetData>
    <row r="1" spans="1:16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7"/>
      <c r="K1" s="168"/>
    </row>
    <row r="2" spans="1:16" ht="25.5" x14ac:dyDescent="0.35">
      <c r="A2" s="239" t="s">
        <v>269</v>
      </c>
      <c r="B2" s="239"/>
      <c r="C2" s="239"/>
      <c r="D2" s="239"/>
      <c r="E2" s="239"/>
      <c r="F2" s="239"/>
      <c r="G2" s="239"/>
      <c r="H2" s="239"/>
      <c r="I2" s="239"/>
      <c r="J2" s="239"/>
      <c r="K2" s="168"/>
    </row>
    <row r="3" spans="1:16" x14ac:dyDescent="0.25">
      <c r="A3" s="170"/>
      <c r="B3" s="166"/>
      <c r="C3" s="166"/>
      <c r="D3" s="166"/>
      <c r="E3" s="166"/>
      <c r="F3" s="166"/>
      <c r="G3" s="166"/>
      <c r="H3" s="166"/>
      <c r="I3" s="166"/>
      <c r="J3" s="166"/>
      <c r="K3" s="171"/>
    </row>
    <row r="4" spans="1:16" x14ac:dyDescent="0.25">
      <c r="A4" s="166"/>
      <c r="B4" s="166"/>
      <c r="C4" s="172"/>
      <c r="D4" s="172"/>
      <c r="E4" s="172"/>
      <c r="F4" s="172"/>
      <c r="G4" s="172"/>
      <c r="H4" s="172"/>
      <c r="I4" s="172"/>
      <c r="J4" s="172"/>
      <c r="K4" s="173"/>
    </row>
    <row r="5" spans="1:16" x14ac:dyDescent="0.25">
      <c r="A5" s="166"/>
      <c r="B5" s="166"/>
      <c r="C5" s="172"/>
      <c r="D5" s="172"/>
      <c r="E5" s="166"/>
      <c r="F5" s="166"/>
      <c r="G5" s="167"/>
      <c r="H5" s="167"/>
      <c r="I5" s="167"/>
      <c r="J5" s="167"/>
      <c r="K5" s="168"/>
    </row>
    <row r="6" spans="1:16" x14ac:dyDescent="0.25">
      <c r="A6" s="166"/>
      <c r="B6" s="166"/>
      <c r="C6" s="172" t="s">
        <v>1</v>
      </c>
      <c r="D6" s="172" t="s">
        <v>2</v>
      </c>
      <c r="E6" s="172" t="s">
        <v>270</v>
      </c>
      <c r="F6" s="172" t="s">
        <v>271</v>
      </c>
      <c r="G6" s="172" t="s">
        <v>272</v>
      </c>
      <c r="H6" s="172" t="s">
        <v>273</v>
      </c>
      <c r="I6" s="172" t="s">
        <v>274</v>
      </c>
      <c r="J6" s="172" t="s">
        <v>275</v>
      </c>
      <c r="K6" s="168"/>
    </row>
    <row r="7" spans="1:16" ht="29.25" x14ac:dyDescent="0.25">
      <c r="A7" s="174" t="s">
        <v>276</v>
      </c>
      <c r="B7" s="175" t="s">
        <v>277</v>
      </c>
      <c r="C7" s="176" t="s">
        <v>278</v>
      </c>
      <c r="D7" s="177" t="s">
        <v>279</v>
      </c>
      <c r="E7" s="178" t="s">
        <v>280</v>
      </c>
      <c r="F7" s="179" t="s">
        <v>281</v>
      </c>
      <c r="G7" s="178" t="s">
        <v>282</v>
      </c>
      <c r="H7" s="178" t="s">
        <v>283</v>
      </c>
      <c r="I7" s="178" t="s">
        <v>284</v>
      </c>
      <c r="J7" s="178" t="s">
        <v>285</v>
      </c>
      <c r="K7" s="180"/>
      <c r="L7" s="169" t="s">
        <v>286</v>
      </c>
    </row>
    <row r="8" spans="1:16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71"/>
    </row>
    <row r="9" spans="1:16" x14ac:dyDescent="0.25">
      <c r="A9" s="172">
        <f>A8+1</f>
        <v>1</v>
      </c>
      <c r="B9" s="166"/>
      <c r="C9" s="181" t="s">
        <v>287</v>
      </c>
      <c r="D9" s="181" t="s">
        <v>288</v>
      </c>
      <c r="E9" s="182">
        <v>2681376311.1403513</v>
      </c>
      <c r="F9" s="183">
        <f t="shared" ref="F9:F25" si="0">E9/$E$26</f>
        <v>0.42248473655326912</v>
      </c>
      <c r="G9" s="182">
        <v>824953.78490458976</v>
      </c>
      <c r="H9" s="182">
        <v>305256.86602235329</v>
      </c>
      <c r="I9" s="184">
        <f>IF((G9-H9)&lt;0,0,(G9-H9))</f>
        <v>519696.91888223647</v>
      </c>
      <c r="J9" s="183">
        <f>H9/$H$26*$I$30+I9/$I$26*$I$31</f>
        <v>0.55548645880687386</v>
      </c>
      <c r="K9" s="185"/>
      <c r="L9" s="169" t="s">
        <v>203</v>
      </c>
      <c r="M9" s="186">
        <f t="shared" ref="M9:M15" si="1">J9</f>
        <v>0.55548645880687386</v>
      </c>
      <c r="P9" s="214"/>
    </row>
    <row r="10" spans="1:16" x14ac:dyDescent="0.25">
      <c r="A10" s="172">
        <f t="shared" ref="A10:A25" si="2">A9+1</f>
        <v>2</v>
      </c>
      <c r="B10" s="166"/>
      <c r="C10" s="181" t="s">
        <v>289</v>
      </c>
      <c r="D10" s="181" t="s">
        <v>290</v>
      </c>
      <c r="E10" s="182">
        <v>293679396.82615608</v>
      </c>
      <c r="F10" s="183">
        <f t="shared" si="0"/>
        <v>4.6272901749644442E-2</v>
      </c>
      <c r="G10" s="182">
        <v>70969.570369276495</v>
      </c>
      <c r="H10" s="182">
        <v>33433.446815363852</v>
      </c>
      <c r="I10" s="184">
        <f t="shared" ref="I10:I25" si="3">IF((G10-H10)&lt;0,0,(G10-H10))</f>
        <v>37536.123553912643</v>
      </c>
      <c r="J10" s="183">
        <f t="shared" ref="J10:J25" si="4">H10/$H$26*$I$30+I10/$I$26*$I$31</f>
        <v>4.7286308977611685E-2</v>
      </c>
      <c r="K10" s="185"/>
      <c r="L10" s="169" t="s">
        <v>204</v>
      </c>
      <c r="M10" s="186">
        <f t="shared" si="1"/>
        <v>4.7286308977611685E-2</v>
      </c>
      <c r="P10" s="214"/>
    </row>
    <row r="11" spans="1:16" x14ac:dyDescent="0.25">
      <c r="A11" s="172">
        <f t="shared" si="2"/>
        <v>3</v>
      </c>
      <c r="B11" s="166"/>
      <c r="C11" s="181" t="s">
        <v>291</v>
      </c>
      <c r="D11" s="181" t="s">
        <v>292</v>
      </c>
      <c r="E11" s="182">
        <v>3964113.1202999996</v>
      </c>
      <c r="F11" s="183">
        <f t="shared" si="0"/>
        <v>6.245961375652804E-4</v>
      </c>
      <c r="G11" s="182">
        <v>0</v>
      </c>
      <c r="H11" s="182">
        <v>451.28792353142074</v>
      </c>
      <c r="I11" s="184">
        <f t="shared" si="3"/>
        <v>0</v>
      </c>
      <c r="J11" s="183">
        <f t="shared" si="4"/>
        <v>2.8400386375093293E-4</v>
      </c>
      <c r="K11" s="185"/>
      <c r="L11" s="169" t="s">
        <v>205</v>
      </c>
      <c r="M11" s="186">
        <f t="shared" si="1"/>
        <v>2.8400386375093293E-4</v>
      </c>
      <c r="P11" s="214"/>
    </row>
    <row r="12" spans="1:16" x14ac:dyDescent="0.25">
      <c r="A12" s="172">
        <f t="shared" si="2"/>
        <v>4</v>
      </c>
      <c r="B12" s="166"/>
      <c r="C12" s="181" t="s">
        <v>293</v>
      </c>
      <c r="D12" s="181" t="s">
        <v>294</v>
      </c>
      <c r="E12" s="182">
        <v>38885061.895500004</v>
      </c>
      <c r="F12" s="183">
        <f t="shared" si="0"/>
        <v>6.1268330978098114E-3</v>
      </c>
      <c r="G12" s="182">
        <v>0</v>
      </c>
      <c r="H12" s="182">
        <v>4426.8057713456292</v>
      </c>
      <c r="I12" s="184">
        <f t="shared" si="3"/>
        <v>0</v>
      </c>
      <c r="J12" s="183">
        <f t="shared" si="4"/>
        <v>2.7858710095741207E-3</v>
      </c>
      <c r="K12" s="185"/>
      <c r="L12" s="169" t="s">
        <v>206</v>
      </c>
      <c r="M12" s="186">
        <f t="shared" si="1"/>
        <v>2.7858710095741207E-3</v>
      </c>
      <c r="P12" s="214"/>
    </row>
    <row r="13" spans="1:16" x14ac:dyDescent="0.25">
      <c r="A13" s="172">
        <f t="shared" si="2"/>
        <v>5</v>
      </c>
      <c r="B13" s="166"/>
      <c r="C13" s="181" t="s">
        <v>295</v>
      </c>
      <c r="D13" s="181" t="s">
        <v>296</v>
      </c>
      <c r="E13" s="182">
        <v>2238726.5729999999</v>
      </c>
      <c r="F13" s="183">
        <f t="shared" si="0"/>
        <v>3.5273967420352902E-4</v>
      </c>
      <c r="G13" s="182">
        <v>194.31842416305344</v>
      </c>
      <c r="H13" s="182">
        <v>254.8641362704918</v>
      </c>
      <c r="I13" s="184">
        <f t="shared" si="3"/>
        <v>0</v>
      </c>
      <c r="J13" s="183">
        <f t="shared" si="4"/>
        <v>1.6039072986034461E-4</v>
      </c>
      <c r="K13" s="185"/>
      <c r="L13" s="169" t="s">
        <v>207</v>
      </c>
      <c r="M13" s="186">
        <f t="shared" si="1"/>
        <v>1.6039072986034461E-4</v>
      </c>
      <c r="P13" s="214"/>
    </row>
    <row r="14" spans="1:16" x14ac:dyDescent="0.25">
      <c r="A14" s="172">
        <f t="shared" si="2"/>
        <v>6</v>
      </c>
      <c r="B14" s="166"/>
      <c r="C14" s="181" t="s">
        <v>297</v>
      </c>
      <c r="D14" s="181" t="s">
        <v>298</v>
      </c>
      <c r="E14" s="182">
        <v>184560694.37298</v>
      </c>
      <c r="F14" s="183">
        <f t="shared" si="0"/>
        <v>2.907987066802108E-2</v>
      </c>
      <c r="G14" s="182">
        <v>23809.743391310123</v>
      </c>
      <c r="H14" s="182">
        <v>21011.008011495902</v>
      </c>
      <c r="I14" s="184">
        <f t="shared" si="3"/>
        <v>2798.7353798142212</v>
      </c>
      <c r="J14" s="183">
        <f t="shared" si="4"/>
        <v>1.5179549857701799E-2</v>
      </c>
      <c r="K14" s="185"/>
      <c r="L14" s="169" t="s">
        <v>208</v>
      </c>
      <c r="M14" s="186">
        <f t="shared" si="1"/>
        <v>1.5179549857701799E-2</v>
      </c>
      <c r="P14" s="214"/>
    </row>
    <row r="15" spans="1:16" x14ac:dyDescent="0.25">
      <c r="A15" s="172">
        <f t="shared" si="2"/>
        <v>7</v>
      </c>
      <c r="B15" s="166"/>
      <c r="C15" s="181" t="s">
        <v>299</v>
      </c>
      <c r="D15" s="181" t="s">
        <v>300</v>
      </c>
      <c r="E15" s="182">
        <v>44081881.514579996</v>
      </c>
      <c r="F15" s="183">
        <f t="shared" si="0"/>
        <v>6.9456577284891666E-3</v>
      </c>
      <c r="G15" s="182">
        <v>7736.8499999999995</v>
      </c>
      <c r="H15" s="182">
        <v>5018.429134173497</v>
      </c>
      <c r="I15" s="184">
        <f t="shared" si="3"/>
        <v>2718.4208658265024</v>
      </c>
      <c r="J15" s="183">
        <f t="shared" si="4"/>
        <v>5.0589656934352583E-3</v>
      </c>
      <c r="K15" s="185"/>
      <c r="L15" s="169" t="s">
        <v>209</v>
      </c>
      <c r="M15" s="186">
        <f t="shared" si="1"/>
        <v>5.0589656934352583E-3</v>
      </c>
      <c r="P15" s="214"/>
    </row>
    <row r="16" spans="1:16" x14ac:dyDescent="0.25">
      <c r="A16" s="172">
        <f t="shared" si="2"/>
        <v>8</v>
      </c>
      <c r="B16" s="166"/>
      <c r="C16" s="181" t="s">
        <v>301</v>
      </c>
      <c r="D16" s="181" t="s">
        <v>302</v>
      </c>
      <c r="E16" s="182">
        <v>5525845.7400000002</v>
      </c>
      <c r="F16" s="183">
        <f t="shared" si="0"/>
        <v>8.7066685567347259E-4</v>
      </c>
      <c r="G16" s="182">
        <v>381.29108634307232</v>
      </c>
      <c r="H16" s="182">
        <v>629.08079918032786</v>
      </c>
      <c r="I16" s="184">
        <f t="shared" si="3"/>
        <v>0</v>
      </c>
      <c r="J16" s="183">
        <f t="shared" si="4"/>
        <v>3.9589221927472783E-4</v>
      </c>
      <c r="K16" s="185"/>
      <c r="L16" s="169" t="s">
        <v>210</v>
      </c>
      <c r="M16" s="186">
        <f t="shared" ref="M16:M24" si="5">J17</f>
        <v>9.7980288547163254E-4</v>
      </c>
      <c r="P16" s="214"/>
    </row>
    <row r="17" spans="1:16" x14ac:dyDescent="0.25">
      <c r="A17" s="172">
        <f t="shared" si="2"/>
        <v>9</v>
      </c>
      <c r="B17" s="166"/>
      <c r="C17" s="181" t="s">
        <v>303</v>
      </c>
      <c r="D17" s="181" t="s">
        <v>304</v>
      </c>
      <c r="E17" s="182">
        <v>4141471.6255218121</v>
      </c>
      <c r="F17" s="183">
        <f t="shared" si="0"/>
        <v>6.525412122803814E-4</v>
      </c>
      <c r="G17" s="182">
        <v>1448.4134194839389</v>
      </c>
      <c r="H17" s="182">
        <v>471.47901019146315</v>
      </c>
      <c r="I17" s="184">
        <f t="shared" si="3"/>
        <v>976.93440929247572</v>
      </c>
      <c r="J17" s="183">
        <f t="shared" si="4"/>
        <v>9.7980288547163254E-4</v>
      </c>
      <c r="K17" s="185"/>
      <c r="L17" s="169" t="s">
        <v>211</v>
      </c>
      <c r="M17" s="186">
        <f t="shared" si="5"/>
        <v>0.20826275978102832</v>
      </c>
      <c r="P17" s="214"/>
    </row>
    <row r="18" spans="1:16" x14ac:dyDescent="0.25">
      <c r="A18" s="172">
        <f t="shared" si="2"/>
        <v>10</v>
      </c>
      <c r="B18" s="166"/>
      <c r="C18" s="181" t="s">
        <v>305</v>
      </c>
      <c r="D18" s="181" t="s">
        <v>306</v>
      </c>
      <c r="E18" s="182">
        <v>1563843456.5028987</v>
      </c>
      <c r="F18" s="183">
        <f t="shared" si="0"/>
        <v>0.24640330713229677</v>
      </c>
      <c r="G18" s="182">
        <v>315648.13869749586</v>
      </c>
      <c r="H18" s="182">
        <v>178033.18038512053</v>
      </c>
      <c r="I18" s="184">
        <f t="shared" si="3"/>
        <v>137614.95831237533</v>
      </c>
      <c r="J18" s="183">
        <f t="shared" si="4"/>
        <v>0.20826275978102832</v>
      </c>
      <c r="K18" s="185"/>
      <c r="L18" s="169" t="s">
        <v>212</v>
      </c>
      <c r="M18" s="186">
        <f t="shared" si="5"/>
        <v>6.6569887012246948E-2</v>
      </c>
      <c r="P18" s="214"/>
    </row>
    <row r="19" spans="1:16" x14ac:dyDescent="0.25">
      <c r="A19" s="172">
        <f t="shared" si="2"/>
        <v>11</v>
      </c>
      <c r="B19" s="166"/>
      <c r="C19" s="181" t="s">
        <v>307</v>
      </c>
      <c r="D19" s="181" t="s">
        <v>308</v>
      </c>
      <c r="E19" s="182">
        <v>653816288.8215729</v>
      </c>
      <c r="F19" s="183">
        <f t="shared" si="0"/>
        <v>0.10301702203803789</v>
      </c>
      <c r="G19" s="182">
        <v>102646.9877360578</v>
      </c>
      <c r="H19" s="182">
        <v>74432.637616299282</v>
      </c>
      <c r="I19" s="184">
        <f t="shared" si="3"/>
        <v>28214.350119758514</v>
      </c>
      <c r="J19" s="183">
        <f t="shared" si="4"/>
        <v>6.6569887012246948E-2</v>
      </c>
      <c r="K19" s="185"/>
      <c r="L19" s="169" t="s">
        <v>213</v>
      </c>
      <c r="M19" s="186">
        <f t="shared" si="5"/>
        <v>2.6359154457740258E-2</v>
      </c>
      <c r="P19" s="214"/>
    </row>
    <row r="20" spans="1:16" x14ac:dyDescent="0.25">
      <c r="A20" s="172">
        <f t="shared" si="2"/>
        <v>12</v>
      </c>
      <c r="B20" s="166"/>
      <c r="C20" s="181" t="s">
        <v>309</v>
      </c>
      <c r="D20" s="181" t="s">
        <v>310</v>
      </c>
      <c r="E20" s="182">
        <v>323039506.48011005</v>
      </c>
      <c r="F20" s="183">
        <f t="shared" si="0"/>
        <v>5.0898958204603766E-2</v>
      </c>
      <c r="G20" s="182">
        <v>41374.448000000004</v>
      </c>
      <c r="H20" s="182">
        <v>36775.900100194674</v>
      </c>
      <c r="I20" s="184">
        <f t="shared" si="3"/>
        <v>4598.5478998053295</v>
      </c>
      <c r="J20" s="183">
        <f t="shared" si="4"/>
        <v>2.6359154457740258E-2</v>
      </c>
      <c r="K20" s="185"/>
      <c r="L20" s="169" t="s">
        <v>214</v>
      </c>
      <c r="M20" s="186">
        <f t="shared" si="5"/>
        <v>2.0730415564988213E-3</v>
      </c>
      <c r="P20" s="214"/>
    </row>
    <row r="21" spans="1:16" x14ac:dyDescent="0.25">
      <c r="A21" s="172">
        <f t="shared" si="2"/>
        <v>13</v>
      </c>
      <c r="B21" s="166"/>
      <c r="C21" s="181" t="s">
        <v>311</v>
      </c>
      <c r="D21" s="181" t="s">
        <v>312</v>
      </c>
      <c r="E21" s="182">
        <v>28935420.541499998</v>
      </c>
      <c r="F21" s="183">
        <f t="shared" si="0"/>
        <v>4.5591413162498831E-3</v>
      </c>
      <c r="G21" s="182">
        <v>0</v>
      </c>
      <c r="H21" s="182">
        <v>3294.1052529030053</v>
      </c>
      <c r="I21" s="184">
        <f t="shared" si="3"/>
        <v>0</v>
      </c>
      <c r="J21" s="183">
        <f t="shared" si="4"/>
        <v>2.0730415564988213E-3</v>
      </c>
      <c r="K21" s="185"/>
      <c r="L21" s="169" t="s">
        <v>215</v>
      </c>
      <c r="M21" s="186">
        <f t="shared" si="5"/>
        <v>3.408703066011258E-3</v>
      </c>
      <c r="P21" s="214"/>
    </row>
    <row r="22" spans="1:16" x14ac:dyDescent="0.25">
      <c r="A22" s="172">
        <f t="shared" si="2"/>
        <v>14</v>
      </c>
      <c r="B22" s="166"/>
      <c r="C22" s="181" t="s">
        <v>313</v>
      </c>
      <c r="D22" s="181" t="s">
        <v>314</v>
      </c>
      <c r="E22" s="182">
        <v>22163144.516818155</v>
      </c>
      <c r="F22" s="183">
        <f t="shared" si="0"/>
        <v>3.4920836114934375E-3</v>
      </c>
      <c r="G22" s="182">
        <v>5127.2452400000002</v>
      </c>
      <c r="H22" s="182">
        <v>2523.1266526432323</v>
      </c>
      <c r="I22" s="184">
        <f t="shared" si="3"/>
        <v>2604.1185873567679</v>
      </c>
      <c r="J22" s="183">
        <f t="shared" si="4"/>
        <v>3.408703066011258E-3</v>
      </c>
      <c r="K22" s="185"/>
      <c r="L22" s="169" t="s">
        <v>216</v>
      </c>
      <c r="M22" s="186">
        <f t="shared" si="5"/>
        <v>3.4244628312604497E-2</v>
      </c>
      <c r="P22" s="214"/>
    </row>
    <row r="23" spans="1:16" x14ac:dyDescent="0.25">
      <c r="A23" s="172">
        <f t="shared" si="2"/>
        <v>15</v>
      </c>
      <c r="B23" s="166"/>
      <c r="C23" s="181" t="s">
        <v>315</v>
      </c>
      <c r="D23" s="181" t="s">
        <v>316</v>
      </c>
      <c r="E23" s="182">
        <v>285973305.58106524</v>
      </c>
      <c r="F23" s="183">
        <f t="shared" si="0"/>
        <v>4.5058709651351066E-2</v>
      </c>
      <c r="G23" s="182">
        <v>52230.119999999995</v>
      </c>
      <c r="H23" s="182">
        <v>32556.159560685934</v>
      </c>
      <c r="I23" s="184">
        <f t="shared" si="3"/>
        <v>19673.960439314062</v>
      </c>
      <c r="J23" s="183">
        <f t="shared" si="4"/>
        <v>3.4244628312604497E-2</v>
      </c>
      <c r="K23" s="185"/>
      <c r="L23" s="169" t="s">
        <v>217</v>
      </c>
      <c r="M23" s="186">
        <f t="shared" si="5"/>
        <v>1.2334871712411295E-4</v>
      </c>
      <c r="P23" s="214"/>
    </row>
    <row r="24" spans="1:16" x14ac:dyDescent="0.25">
      <c r="A24" s="172">
        <f t="shared" si="2"/>
        <v>16</v>
      </c>
      <c r="B24" s="166"/>
      <c r="C24" s="181" t="s">
        <v>317</v>
      </c>
      <c r="D24" s="181" t="s">
        <v>318</v>
      </c>
      <c r="E24" s="182">
        <v>1721695.83</v>
      </c>
      <c r="F24" s="183">
        <f t="shared" si="0"/>
        <v>2.7127494419202329E-4</v>
      </c>
      <c r="G24" s="182">
        <v>16.84482096861586</v>
      </c>
      <c r="H24" s="182">
        <v>196.00362363387978</v>
      </c>
      <c r="I24" s="184">
        <f t="shared" si="3"/>
        <v>0</v>
      </c>
      <c r="J24" s="183">
        <f t="shared" si="4"/>
        <v>1.2334871712411295E-4</v>
      </c>
      <c r="K24" s="185"/>
      <c r="L24" s="169" t="s">
        <v>218</v>
      </c>
      <c r="M24" s="186">
        <f t="shared" si="5"/>
        <v>3.1341233053191288E-2</v>
      </c>
      <c r="P24" s="214"/>
    </row>
    <row r="25" spans="1:16" x14ac:dyDescent="0.25">
      <c r="A25" s="172">
        <f t="shared" si="2"/>
        <v>17</v>
      </c>
      <c r="B25" s="166"/>
      <c r="C25" s="181" t="s">
        <v>319</v>
      </c>
      <c r="D25" s="181" t="s">
        <v>320</v>
      </c>
      <c r="E25" s="182">
        <v>208735769.76820993</v>
      </c>
      <c r="F25" s="183">
        <f t="shared" si="0"/>
        <v>3.2888959424819057E-2</v>
      </c>
      <c r="G25" s="182">
        <v>47198.744333809162</v>
      </c>
      <c r="H25" s="182">
        <v>23763.179618420985</v>
      </c>
      <c r="I25" s="184">
        <f t="shared" si="3"/>
        <v>23435.564715388176</v>
      </c>
      <c r="J25" s="183">
        <f t="shared" si="4"/>
        <v>3.1341233053191288E-2</v>
      </c>
      <c r="K25" s="185"/>
      <c r="L25" s="169" t="s">
        <v>219</v>
      </c>
      <c r="M25" s="186">
        <f>J16</f>
        <v>3.9589221927472783E-4</v>
      </c>
      <c r="P25" s="214"/>
    </row>
    <row r="26" spans="1:16" ht="15.75" thickBot="1" x14ac:dyDescent="0.3">
      <c r="A26" s="195">
        <f>A25+1</f>
        <v>18</v>
      </c>
      <c r="B26" s="187"/>
      <c r="C26" s="187"/>
      <c r="D26" s="187" t="s">
        <v>321</v>
      </c>
      <c r="E26" s="188">
        <f t="shared" ref="E26:J26" si="6">SUM(E9:E25)</f>
        <v>6346682090.850563</v>
      </c>
      <c r="F26" s="189">
        <f t="shared" si="6"/>
        <v>1.0000000000000002</v>
      </c>
      <c r="G26" s="188">
        <f t="shared" si="6"/>
        <v>1493736.5004234978</v>
      </c>
      <c r="H26" s="188">
        <f t="shared" si="6"/>
        <v>722527.56043380743</v>
      </c>
      <c r="I26" s="188">
        <f t="shared" si="6"/>
        <v>779868.63316508057</v>
      </c>
      <c r="J26" s="189">
        <f t="shared" si="6"/>
        <v>0.99999999999999978</v>
      </c>
      <c r="K26" s="185"/>
      <c r="M26" s="186"/>
      <c r="P26" s="214"/>
    </row>
    <row r="27" spans="1:16" ht="15.75" thickTop="1" x14ac:dyDescent="0.25">
      <c r="A27" s="172"/>
      <c r="B27" s="166"/>
      <c r="C27" s="166"/>
      <c r="D27" s="166"/>
      <c r="E27" s="166"/>
      <c r="F27" s="166"/>
      <c r="G27" s="166"/>
      <c r="H27" s="166"/>
      <c r="I27" s="166"/>
      <c r="J27" s="166"/>
      <c r="K27" s="171"/>
      <c r="M27" s="186"/>
    </row>
    <row r="28" spans="1:16" x14ac:dyDescent="0.25">
      <c r="A28" s="172">
        <f>A26+1</f>
        <v>19</v>
      </c>
      <c r="B28" s="166"/>
      <c r="C28" s="166"/>
      <c r="D28" s="166" t="s">
        <v>322</v>
      </c>
      <c r="E28" s="182">
        <v>405090610.63764</v>
      </c>
      <c r="F28" s="166"/>
      <c r="G28" s="182"/>
      <c r="H28" s="182">
        <v>46116.872795724041</v>
      </c>
      <c r="I28" s="190"/>
      <c r="J28" s="181"/>
      <c r="K28" s="171"/>
      <c r="M28" s="186"/>
    </row>
    <row r="29" spans="1:16" ht="15.75" thickBot="1" x14ac:dyDescent="0.3">
      <c r="A29" s="172">
        <f>A28+1</f>
        <v>20</v>
      </c>
      <c r="B29" s="166"/>
      <c r="C29" s="166"/>
      <c r="D29" s="166" t="s">
        <v>323</v>
      </c>
      <c r="E29" s="188">
        <f>E28+E26</f>
        <v>6751772701.488203</v>
      </c>
      <c r="F29" s="166"/>
      <c r="G29" s="166"/>
      <c r="H29" s="188">
        <f t="shared" ref="H29" si="7">H28+H26</f>
        <v>768644.43322953151</v>
      </c>
      <c r="I29" s="166"/>
      <c r="J29" s="181"/>
      <c r="K29" s="171"/>
      <c r="M29" s="186"/>
    </row>
    <row r="30" spans="1:16" ht="18.75" thickTop="1" x14ac:dyDescent="0.25">
      <c r="A30" s="166"/>
      <c r="B30" s="166"/>
      <c r="C30" s="166"/>
      <c r="D30" s="166"/>
      <c r="E30" s="191"/>
      <c r="F30" s="166"/>
      <c r="G30" s="166"/>
      <c r="H30" s="167" t="s">
        <v>457</v>
      </c>
      <c r="I30" s="215">
        <f>ROUND('Exhibit KCH-7, p. 1'!C35, 4)</f>
        <v>0.45469999999999999</v>
      </c>
      <c r="J30" s="166"/>
      <c r="K30" s="192"/>
      <c r="M30" s="186"/>
    </row>
    <row r="31" spans="1:16" x14ac:dyDescent="0.25">
      <c r="A31" s="166"/>
      <c r="B31" s="166"/>
      <c r="C31" s="166"/>
      <c r="D31" s="166"/>
      <c r="E31" s="166"/>
      <c r="F31" s="166"/>
      <c r="G31" s="166"/>
      <c r="H31" s="167" t="s">
        <v>324</v>
      </c>
      <c r="I31" s="216">
        <f>1-I30</f>
        <v>0.54530000000000001</v>
      </c>
      <c r="J31" s="193"/>
      <c r="K31" s="194"/>
    </row>
    <row r="32" spans="1:16" x14ac:dyDescent="0.25">
      <c r="A32" s="170" t="s">
        <v>455</v>
      </c>
      <c r="B32" s="166"/>
      <c r="C32" s="166"/>
      <c r="D32" s="166"/>
      <c r="E32" s="166"/>
      <c r="F32" s="166"/>
      <c r="G32" s="166"/>
      <c r="H32" s="166"/>
      <c r="I32" s="166"/>
      <c r="J32" s="193"/>
      <c r="K32" s="194"/>
    </row>
    <row r="33" spans="1:10" x14ac:dyDescent="0.25">
      <c r="A33" s="165" t="s">
        <v>456</v>
      </c>
      <c r="B33" s="165"/>
      <c r="C33" s="165"/>
      <c r="D33" s="165"/>
      <c r="E33" s="165"/>
      <c r="F33" s="165"/>
      <c r="G33" s="165"/>
      <c r="H33" s="165"/>
      <c r="I33" s="165"/>
      <c r="J33" s="165"/>
    </row>
  </sheetData>
  <mergeCells count="1">
    <mergeCell ref="A2:J2"/>
  </mergeCells>
  <printOptions horizontalCentered="1" verticalCentered="1"/>
  <pageMargins left="1" right="1" top="1.5" bottom="0.5" header="0.75" footer="0.3"/>
  <pageSetup scale="74" orientation="landscape" r:id="rId1"/>
  <headerFooter scaleWithDoc="0">
    <oddHeader>&amp;R&amp;"Times New Roman,Bold"&amp;8Exhibit KCH-8
Page 1 of 1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0F4B-8A23-4A45-B4BA-FC4E370BB18F}">
  <sheetPr>
    <pageSetUpPr fitToPage="1"/>
  </sheetPr>
  <dimension ref="A1:I38"/>
  <sheetViews>
    <sheetView zoomScaleNormal="100" workbookViewId="0">
      <selection activeCell="D38" sqref="D38"/>
    </sheetView>
  </sheetViews>
  <sheetFormatPr defaultRowHeight="15" x14ac:dyDescent="0.25"/>
  <cols>
    <col min="1" max="1" width="9.140625" style="104"/>
    <col min="2" max="2" width="36.140625" style="104" customWidth="1"/>
    <col min="3" max="4" width="14.85546875" style="104" customWidth="1"/>
    <col min="5" max="5" width="18.85546875" style="104" customWidth="1"/>
    <col min="6" max="6" width="12.85546875" style="104" customWidth="1"/>
    <col min="7" max="7" width="16.42578125" style="72" customWidth="1"/>
    <col min="8" max="8" width="15.42578125" style="145" customWidth="1"/>
    <col min="9" max="9" width="13.140625" style="104" customWidth="1"/>
    <col min="10" max="16384" width="9.140625" style="104"/>
  </cols>
  <sheetData>
    <row r="1" spans="1:9" x14ac:dyDescent="0.25">
      <c r="A1" s="100" t="s">
        <v>166</v>
      </c>
      <c r="B1" s="100"/>
      <c r="C1" s="101"/>
      <c r="D1" s="101"/>
      <c r="E1" s="101"/>
      <c r="F1" s="101"/>
      <c r="G1" s="102"/>
      <c r="H1" s="103"/>
      <c r="I1" s="101"/>
    </row>
    <row r="2" spans="1:9" x14ac:dyDescent="0.25">
      <c r="A2" s="100"/>
      <c r="B2" s="100"/>
      <c r="C2" s="101"/>
      <c r="D2" s="101"/>
      <c r="E2" s="101"/>
      <c r="F2" s="101"/>
      <c r="G2" s="102"/>
      <c r="H2" s="103"/>
      <c r="I2" s="101"/>
    </row>
    <row r="3" spans="1:9" ht="49.5" customHeight="1" x14ac:dyDescent="0.25">
      <c r="A3" s="101"/>
      <c r="B3" s="146" t="s">
        <v>195</v>
      </c>
      <c r="C3" s="105" t="s">
        <v>196</v>
      </c>
      <c r="D3" s="105" t="s">
        <v>197</v>
      </c>
      <c r="E3" s="105" t="s">
        <v>198</v>
      </c>
      <c r="F3" s="105" t="s">
        <v>199</v>
      </c>
      <c r="G3" s="106" t="s">
        <v>200</v>
      </c>
      <c r="H3" s="107" t="s">
        <v>201</v>
      </c>
      <c r="I3" s="108" t="s">
        <v>202</v>
      </c>
    </row>
    <row r="4" spans="1:9" x14ac:dyDescent="0.25">
      <c r="A4" s="101"/>
      <c r="B4" s="109" t="s">
        <v>203</v>
      </c>
      <c r="C4" s="110">
        <v>824953.78490458976</v>
      </c>
      <c r="D4" s="111">
        <f t="shared" ref="D4:D21" si="0">C4/$C$34</f>
        <v>0.43955603473088328</v>
      </c>
      <c r="E4" s="112">
        <f t="shared" ref="E4:E21" si="1">$E$34*D4</f>
        <v>1313443.2356341654</v>
      </c>
      <c r="F4" s="110">
        <v>824953.78490458976</v>
      </c>
      <c r="G4" s="111">
        <f t="shared" ref="G4:G21" si="2">F4/$F$34</f>
        <v>0.46951387602236655</v>
      </c>
      <c r="H4" s="113">
        <f t="shared" ref="H4:H21" si="3">$H$34*G4</f>
        <v>1402960.6597837196</v>
      </c>
      <c r="I4" s="114">
        <f>H4-E4</f>
        <v>89517.424149554223</v>
      </c>
    </row>
    <row r="5" spans="1:9" x14ac:dyDescent="0.25">
      <c r="A5" s="101"/>
      <c r="B5" s="109" t="s">
        <v>204</v>
      </c>
      <c r="C5" s="110">
        <v>70969.570369276495</v>
      </c>
      <c r="D5" s="111">
        <f t="shared" si="0"/>
        <v>3.7814364281850574E-2</v>
      </c>
      <c r="E5" s="112">
        <f t="shared" si="1"/>
        <v>112993.60502742568</v>
      </c>
      <c r="F5" s="110">
        <v>70969.570369276495</v>
      </c>
      <c r="G5" s="111">
        <f t="shared" si="2"/>
        <v>4.0391593654637119E-2</v>
      </c>
      <c r="H5" s="113">
        <f t="shared" si="3"/>
        <v>120694.65840606182</v>
      </c>
      <c r="I5" s="114">
        <f t="shared" ref="I5:I34" si="4">H5-E5</f>
        <v>7701.0533786361339</v>
      </c>
    </row>
    <row r="6" spans="1:9" x14ac:dyDescent="0.25">
      <c r="A6" s="101"/>
      <c r="B6" s="109" t="s">
        <v>205</v>
      </c>
      <c r="C6" s="110">
        <v>0</v>
      </c>
      <c r="D6" s="111">
        <f t="shared" si="0"/>
        <v>0</v>
      </c>
      <c r="E6" s="112">
        <f t="shared" si="1"/>
        <v>0</v>
      </c>
      <c r="F6" s="110">
        <v>0</v>
      </c>
      <c r="G6" s="111">
        <f t="shared" si="2"/>
        <v>0</v>
      </c>
      <c r="H6" s="113">
        <f t="shared" si="3"/>
        <v>0</v>
      </c>
      <c r="I6" s="114">
        <f t="shared" si="4"/>
        <v>0</v>
      </c>
    </row>
    <row r="7" spans="1:9" x14ac:dyDescent="0.25">
      <c r="A7" s="101"/>
      <c r="B7" s="109" t="s">
        <v>206</v>
      </c>
      <c r="C7" s="110">
        <v>0</v>
      </c>
      <c r="D7" s="111">
        <f t="shared" si="0"/>
        <v>0</v>
      </c>
      <c r="E7" s="112">
        <f t="shared" si="1"/>
        <v>0</v>
      </c>
      <c r="F7" s="110">
        <v>0</v>
      </c>
      <c r="G7" s="111">
        <f t="shared" si="2"/>
        <v>0</v>
      </c>
      <c r="H7" s="113">
        <f t="shared" si="3"/>
        <v>0</v>
      </c>
      <c r="I7" s="114">
        <f t="shared" si="4"/>
        <v>0</v>
      </c>
    </row>
    <row r="8" spans="1:9" x14ac:dyDescent="0.25">
      <c r="A8" s="101"/>
      <c r="B8" s="109" t="s">
        <v>207</v>
      </c>
      <c r="C8" s="110">
        <v>194.31842416305344</v>
      </c>
      <c r="D8" s="111">
        <f t="shared" si="0"/>
        <v>1.0353772243149861E-4</v>
      </c>
      <c r="E8" s="112">
        <f t="shared" si="1"/>
        <v>309.38244595795311</v>
      </c>
      <c r="F8" s="110">
        <v>194.31842416305344</v>
      </c>
      <c r="G8" s="111">
        <f t="shared" si="2"/>
        <v>1.1059431228854273E-4</v>
      </c>
      <c r="H8" s="113">
        <f t="shared" si="3"/>
        <v>330.46833599710095</v>
      </c>
      <c r="I8" s="114">
        <f t="shared" si="4"/>
        <v>21.085890039147841</v>
      </c>
    </row>
    <row r="9" spans="1:9" x14ac:dyDescent="0.25">
      <c r="A9" s="101"/>
      <c r="B9" s="109" t="s">
        <v>208</v>
      </c>
      <c r="C9" s="110">
        <v>23809.743391310119</v>
      </c>
      <c r="D9" s="111">
        <f t="shared" si="0"/>
        <v>1.2686427512123656E-2</v>
      </c>
      <c r="E9" s="112">
        <f t="shared" si="1"/>
        <v>37908.482840791381</v>
      </c>
      <c r="F9" s="110">
        <v>23809.743391310119</v>
      </c>
      <c r="G9" s="111">
        <f t="shared" si="2"/>
        <v>1.3551068085644156E-2</v>
      </c>
      <c r="H9" s="113">
        <f t="shared" si="3"/>
        <v>40492.126842495622</v>
      </c>
      <c r="I9" s="114">
        <f t="shared" si="4"/>
        <v>2583.6440017042405</v>
      </c>
    </row>
    <row r="10" spans="1:9" x14ac:dyDescent="0.25">
      <c r="A10" s="101"/>
      <c r="B10" s="109" t="s">
        <v>209</v>
      </c>
      <c r="C10" s="110">
        <v>7736.8499999999995</v>
      </c>
      <c r="D10" s="111">
        <f t="shared" si="0"/>
        <v>4.1223874228311494E-3</v>
      </c>
      <c r="E10" s="112">
        <f t="shared" si="1"/>
        <v>12318.160706167886</v>
      </c>
      <c r="F10" s="110">
        <v>7736.8499999999995</v>
      </c>
      <c r="G10" s="111">
        <f t="shared" si="2"/>
        <v>4.403347797384518E-3</v>
      </c>
      <c r="H10" s="113">
        <f t="shared" si="3"/>
        <v>13157.702139524155</v>
      </c>
      <c r="I10" s="114">
        <f t="shared" si="4"/>
        <v>839.54143335626941</v>
      </c>
    </row>
    <row r="11" spans="1:9" x14ac:dyDescent="0.25">
      <c r="A11" s="101"/>
      <c r="B11" s="109" t="s">
        <v>210</v>
      </c>
      <c r="C11" s="110">
        <v>1448.4134194839389</v>
      </c>
      <c r="D11" s="111">
        <f t="shared" si="0"/>
        <v>7.7175094043964248E-4</v>
      </c>
      <c r="E11" s="112">
        <f t="shared" si="1"/>
        <v>2306.0792532068376</v>
      </c>
      <c r="F11" s="110">
        <v>1448.4134194839389</v>
      </c>
      <c r="G11" s="111">
        <f t="shared" si="2"/>
        <v>8.2434944976143777E-4</v>
      </c>
      <c r="H11" s="113">
        <f t="shared" si="3"/>
        <v>2463.2495587298863</v>
      </c>
      <c r="I11" s="114">
        <f t="shared" si="4"/>
        <v>157.17030552304868</v>
      </c>
    </row>
    <row r="12" spans="1:9" x14ac:dyDescent="0.25">
      <c r="A12" s="101"/>
      <c r="B12" s="109" t="s">
        <v>211</v>
      </c>
      <c r="C12" s="110">
        <v>315648.13869749592</v>
      </c>
      <c r="D12" s="111">
        <f t="shared" si="0"/>
        <v>0.1681852326213665</v>
      </c>
      <c r="E12" s="112">
        <f t="shared" si="1"/>
        <v>502556.53128579789</v>
      </c>
      <c r="F12" s="110">
        <v>315648.13869749592</v>
      </c>
      <c r="G12" s="111">
        <f t="shared" si="2"/>
        <v>0.17964785879035286</v>
      </c>
      <c r="H12" s="113">
        <f t="shared" si="3"/>
        <v>536808.15705059026</v>
      </c>
      <c r="I12" s="114">
        <f t="shared" si="4"/>
        <v>34251.625764792378</v>
      </c>
    </row>
    <row r="13" spans="1:9" x14ac:dyDescent="0.25">
      <c r="A13" s="101"/>
      <c r="B13" s="109" t="s">
        <v>212</v>
      </c>
      <c r="C13" s="110">
        <v>102646.98773605781</v>
      </c>
      <c r="D13" s="111">
        <f t="shared" si="0"/>
        <v>5.4692885506973501E-2</v>
      </c>
      <c r="E13" s="112">
        <f t="shared" si="1"/>
        <v>163428.53886747244</v>
      </c>
      <c r="F13" s="110">
        <v>101110.80773605782</v>
      </c>
      <c r="G13" s="111">
        <f t="shared" si="2"/>
        <v>5.7546165756908775E-2</v>
      </c>
      <c r="H13" s="113">
        <f t="shared" si="3"/>
        <v>171954.4635449496</v>
      </c>
      <c r="I13" s="114">
        <f t="shared" si="4"/>
        <v>8525.92467747716</v>
      </c>
    </row>
    <row r="14" spans="1:9" x14ac:dyDescent="0.25">
      <c r="A14" s="101"/>
      <c r="B14" s="109" t="s">
        <v>213</v>
      </c>
      <c r="C14" s="110">
        <v>41374.448000000004</v>
      </c>
      <c r="D14" s="111">
        <f t="shared" si="0"/>
        <v>2.2045341975323474E-2</v>
      </c>
      <c r="E14" s="112">
        <f t="shared" si="1"/>
        <v>65873.979667821724</v>
      </c>
      <c r="F14" s="110">
        <v>0</v>
      </c>
      <c r="G14" s="111">
        <f t="shared" si="2"/>
        <v>0</v>
      </c>
      <c r="H14" s="113">
        <f t="shared" si="3"/>
        <v>0</v>
      </c>
      <c r="I14" s="114">
        <f t="shared" si="4"/>
        <v>-65873.979667821724</v>
      </c>
    </row>
    <row r="15" spans="1:9" x14ac:dyDescent="0.25">
      <c r="A15" s="101"/>
      <c r="B15" s="109" t="s">
        <v>214</v>
      </c>
      <c r="C15" s="110">
        <v>0</v>
      </c>
      <c r="D15" s="111">
        <f t="shared" si="0"/>
        <v>0</v>
      </c>
      <c r="E15" s="112">
        <f t="shared" si="1"/>
        <v>0</v>
      </c>
      <c r="F15" s="110">
        <v>0</v>
      </c>
      <c r="G15" s="111">
        <f t="shared" si="2"/>
        <v>0</v>
      </c>
      <c r="H15" s="113">
        <f t="shared" si="3"/>
        <v>0</v>
      </c>
      <c r="I15" s="114">
        <f t="shared" si="4"/>
        <v>0</v>
      </c>
    </row>
    <row r="16" spans="1:9" x14ac:dyDescent="0.25">
      <c r="A16" s="101"/>
      <c r="B16" s="109" t="s">
        <v>215</v>
      </c>
      <c r="C16" s="110">
        <v>5127.2452400000002</v>
      </c>
      <c r="D16" s="111">
        <f t="shared" si="0"/>
        <v>2.7319246581162721E-3</v>
      </c>
      <c r="E16" s="112">
        <f t="shared" si="1"/>
        <v>8163.3004189372086</v>
      </c>
      <c r="F16" s="110">
        <v>1807.0482000000002</v>
      </c>
      <c r="G16" s="111">
        <f t="shared" si="2"/>
        <v>1.0284627091435997E-3</v>
      </c>
      <c r="H16" s="113">
        <f t="shared" si="3"/>
        <v>3073.1631047988881</v>
      </c>
      <c r="I16" s="114">
        <f t="shared" si="4"/>
        <v>-5090.137314138321</v>
      </c>
    </row>
    <row r="17" spans="1:9" x14ac:dyDescent="0.25">
      <c r="A17" s="101"/>
      <c r="B17" s="109" t="s">
        <v>216</v>
      </c>
      <c r="C17" s="110">
        <v>52230.119999999995</v>
      </c>
      <c r="D17" s="111">
        <f t="shared" si="0"/>
        <v>2.7829515859938043E-2</v>
      </c>
      <c r="E17" s="112">
        <f t="shared" si="1"/>
        <v>83157.746610368995</v>
      </c>
      <c r="F17" s="110">
        <v>0</v>
      </c>
      <c r="G17" s="111">
        <f t="shared" si="2"/>
        <v>0</v>
      </c>
      <c r="H17" s="113">
        <f t="shared" si="3"/>
        <v>0</v>
      </c>
      <c r="I17" s="114">
        <f t="shared" si="4"/>
        <v>-83157.746610368995</v>
      </c>
    </row>
    <row r="18" spans="1:9" x14ac:dyDescent="0.25">
      <c r="A18" s="101"/>
      <c r="B18" s="109" t="s">
        <v>217</v>
      </c>
      <c r="C18" s="110">
        <v>16.84482096861586</v>
      </c>
      <c r="D18" s="111">
        <f t="shared" si="0"/>
        <v>8.975342432755506E-6</v>
      </c>
      <c r="E18" s="112">
        <f t="shared" si="1"/>
        <v>26.819340139467194</v>
      </c>
      <c r="F18" s="110">
        <v>16.84482096861586</v>
      </c>
      <c r="G18" s="111">
        <f t="shared" si="2"/>
        <v>9.587054849129968E-6</v>
      </c>
      <c r="H18" s="113">
        <f t="shared" si="3"/>
        <v>28.64720614961622</v>
      </c>
      <c r="I18" s="114">
        <f t="shared" si="4"/>
        <v>1.8278660101490267</v>
      </c>
    </row>
    <row r="19" spans="1:9" x14ac:dyDescent="0.25">
      <c r="A19" s="101"/>
      <c r="B19" s="109" t="s">
        <v>218</v>
      </c>
      <c r="C19" s="110">
        <v>47198.744333809162</v>
      </c>
      <c r="D19" s="111">
        <f t="shared" si="0"/>
        <v>2.5148672911471447E-2</v>
      </c>
      <c r="E19" s="112">
        <f t="shared" si="1"/>
        <v>75147.08412767369</v>
      </c>
      <c r="F19" s="110">
        <v>47198.744333809162</v>
      </c>
      <c r="G19" s="111">
        <f t="shared" si="2"/>
        <v>2.686267497774851E-2</v>
      </c>
      <c r="H19" s="113">
        <f t="shared" si="3"/>
        <v>80268.716506564611</v>
      </c>
      <c r="I19" s="114">
        <f t="shared" si="4"/>
        <v>5121.6323788909212</v>
      </c>
    </row>
    <row r="20" spans="1:9" x14ac:dyDescent="0.25">
      <c r="A20" s="101"/>
      <c r="B20" s="115" t="s">
        <v>219</v>
      </c>
      <c r="C20" s="116">
        <v>381.29108634307232</v>
      </c>
      <c r="D20" s="117">
        <f t="shared" si="0"/>
        <v>2.0316143892906122E-4</v>
      </c>
      <c r="E20" s="118">
        <f t="shared" si="1"/>
        <v>607.06939870920348</v>
      </c>
      <c r="F20" s="116">
        <v>381.29108634307232</v>
      </c>
      <c r="G20" s="117">
        <f t="shared" si="2"/>
        <v>2.170078604614433E-4</v>
      </c>
      <c r="H20" s="119">
        <f t="shared" si="3"/>
        <v>648.44407511554857</v>
      </c>
      <c r="I20" s="120">
        <f t="shared" si="4"/>
        <v>41.374676406345088</v>
      </c>
    </row>
    <row r="21" spans="1:9" x14ac:dyDescent="0.25">
      <c r="A21" s="101"/>
      <c r="B21" s="115" t="s">
        <v>220</v>
      </c>
      <c r="C21" s="116">
        <f>SUM(C4:C20)</f>
        <v>1493736.5004234982</v>
      </c>
      <c r="D21" s="117">
        <f t="shared" si="0"/>
        <v>0.79590021292511104</v>
      </c>
      <c r="E21" s="118">
        <f t="shared" si="1"/>
        <v>2378240.0156246363</v>
      </c>
      <c r="F21" s="116">
        <f>SUM(F4:F20)</f>
        <v>1395275.5553834981</v>
      </c>
      <c r="G21" s="117">
        <f t="shared" si="2"/>
        <v>0.79410658647154675</v>
      </c>
      <c r="H21" s="119">
        <f t="shared" si="3"/>
        <v>2372880.4565546969</v>
      </c>
      <c r="I21" s="120">
        <f t="shared" si="4"/>
        <v>-5359.5590699394234</v>
      </c>
    </row>
    <row r="22" spans="1:9" x14ac:dyDescent="0.25">
      <c r="A22" s="101"/>
      <c r="B22" s="101"/>
      <c r="C22" s="121"/>
      <c r="D22" s="102"/>
      <c r="E22" s="122"/>
      <c r="F22" s="101"/>
      <c r="G22" s="102"/>
      <c r="H22" s="123"/>
      <c r="I22" s="103"/>
    </row>
    <row r="23" spans="1:9" x14ac:dyDescent="0.25">
      <c r="A23" s="101"/>
      <c r="B23" s="124" t="s">
        <v>221</v>
      </c>
      <c r="C23" s="125"/>
      <c r="D23" s="126"/>
      <c r="E23" s="127"/>
      <c r="F23" s="128"/>
      <c r="G23" s="129"/>
      <c r="H23" s="130"/>
      <c r="I23" s="131"/>
    </row>
    <row r="24" spans="1:9" x14ac:dyDescent="0.25">
      <c r="A24" s="101"/>
      <c r="B24" s="132" t="s">
        <v>222</v>
      </c>
      <c r="C24" s="110">
        <v>357272.0951962166</v>
      </c>
      <c r="D24" s="133">
        <f>C24/$C$34</f>
        <v>0.19036351897289161</v>
      </c>
      <c r="E24" s="112">
        <f>$E$34*D24</f>
        <v>568827.76381296106</v>
      </c>
      <c r="F24" s="110">
        <v>357272.0951962166</v>
      </c>
      <c r="G24" s="111">
        <f>F24/$F$34</f>
        <v>0.20333770118965885</v>
      </c>
      <c r="H24" s="113">
        <f>$H$34*G24</f>
        <v>607596.09031524928</v>
      </c>
      <c r="I24" s="114">
        <f t="shared" si="4"/>
        <v>38768.326502288226</v>
      </c>
    </row>
    <row r="25" spans="1:9" x14ac:dyDescent="0.25">
      <c r="A25" s="101"/>
      <c r="B25" s="134" t="s">
        <v>223</v>
      </c>
      <c r="C25" s="116">
        <v>12828.308833140607</v>
      </c>
      <c r="D25" s="135">
        <f>C25/$C$34</f>
        <v>6.8352441872251077E-3</v>
      </c>
      <c r="E25" s="118">
        <f>$E$34*D25</f>
        <v>20424.484098176781</v>
      </c>
      <c r="F25" s="116">
        <v>0</v>
      </c>
      <c r="G25" s="117">
        <f>F25/$F$34</f>
        <v>0</v>
      </c>
      <c r="H25" s="119">
        <f>$H$34*G25</f>
        <v>0</v>
      </c>
      <c r="I25" s="120">
        <f t="shared" si="4"/>
        <v>-20424.484098176781</v>
      </c>
    </row>
    <row r="26" spans="1:9" x14ac:dyDescent="0.25">
      <c r="A26" s="101"/>
      <c r="B26" s="134" t="s">
        <v>224</v>
      </c>
      <c r="C26" s="116">
        <f>SUM(C24:C25)</f>
        <v>370100.40402935719</v>
      </c>
      <c r="D26" s="135">
        <f>C26/$C$34</f>
        <v>0.1971987631601167</v>
      </c>
      <c r="E26" s="118">
        <f>$E$34*D26</f>
        <v>589252.24791113776</v>
      </c>
      <c r="F26" s="116">
        <f>SUM(F24:F25)</f>
        <v>357272.0951962166</v>
      </c>
      <c r="G26" s="117">
        <f>F26/$F$34</f>
        <v>0.20333770118965885</v>
      </c>
      <c r="H26" s="119">
        <f>$H$34*G26</f>
        <v>607596.09031524928</v>
      </c>
      <c r="I26" s="120">
        <f t="shared" si="4"/>
        <v>18343.842404111521</v>
      </c>
    </row>
    <row r="27" spans="1:9" x14ac:dyDescent="0.25">
      <c r="A27" s="101"/>
      <c r="B27" s="136"/>
      <c r="C27" s="121"/>
      <c r="D27" s="102"/>
      <c r="E27" s="122"/>
      <c r="F27" s="101"/>
      <c r="G27" s="102"/>
      <c r="H27" s="123"/>
      <c r="I27" s="103"/>
    </row>
    <row r="28" spans="1:9" x14ac:dyDescent="0.25">
      <c r="A28" s="101"/>
      <c r="B28" s="137" t="s">
        <v>225</v>
      </c>
      <c r="C28" s="125"/>
      <c r="D28" s="129"/>
      <c r="E28" s="127"/>
      <c r="F28" s="128"/>
      <c r="G28" s="129"/>
      <c r="H28" s="130"/>
      <c r="I28" s="131"/>
    </row>
    <row r="29" spans="1:9" x14ac:dyDescent="0.25">
      <c r="A29" s="101"/>
      <c r="B29" s="138" t="s">
        <v>226</v>
      </c>
      <c r="C29" s="110">
        <v>4490.4840403808594</v>
      </c>
      <c r="D29" s="111">
        <f>C29/$C$34</f>
        <v>2.392642345462308E-3</v>
      </c>
      <c r="E29" s="112">
        <f>$E$34*D29</f>
        <v>7149.4864263742365</v>
      </c>
      <c r="F29" s="110">
        <v>4490.4840403808594</v>
      </c>
      <c r="G29" s="111">
        <f>F29/$F$34</f>
        <v>2.5557123387943913E-3</v>
      </c>
      <c r="H29" s="113">
        <f>$H$34*G29</f>
        <v>7636.7580430819135</v>
      </c>
      <c r="I29" s="114">
        <f t="shared" si="4"/>
        <v>487.27161670767691</v>
      </c>
    </row>
    <row r="30" spans="1:9" x14ac:dyDescent="0.25">
      <c r="A30" s="101"/>
      <c r="B30" s="134" t="s">
        <v>227</v>
      </c>
      <c r="C30" s="116">
        <v>8461.2794400000002</v>
      </c>
      <c r="D30" s="117">
        <f>C30/$C$34</f>
        <v>4.5083815693099634E-3</v>
      </c>
      <c r="E30" s="118">
        <f>$E$34*D30</f>
        <v>13471.554950879779</v>
      </c>
      <c r="F30" s="115">
        <v>0</v>
      </c>
      <c r="G30" s="117">
        <f>F30/$F$34</f>
        <v>0</v>
      </c>
      <c r="H30" s="119"/>
      <c r="I30" s="120">
        <f t="shared" si="4"/>
        <v>-13471.554950879779</v>
      </c>
    </row>
    <row r="31" spans="1:9" x14ac:dyDescent="0.25">
      <c r="A31" s="101"/>
      <c r="B31" s="134" t="s">
        <v>228</v>
      </c>
      <c r="C31" s="116">
        <f>[15]CPD!U179</f>
        <v>12951.763480380858</v>
      </c>
      <c r="D31" s="117">
        <f>C31/$C$34</f>
        <v>6.901023914772271E-3</v>
      </c>
      <c r="E31" s="118">
        <f>$E$34*D31</f>
        <v>20621.041377254016</v>
      </c>
      <c r="F31" s="116">
        <f>SUM(F29:F30)</f>
        <v>4490.4840403808594</v>
      </c>
      <c r="G31" s="117">
        <f>F31/$F$34</f>
        <v>2.5557123387943913E-3</v>
      </c>
      <c r="H31" s="119">
        <f>$H$34*G31</f>
        <v>7636.7580430819135</v>
      </c>
      <c r="I31" s="120">
        <f t="shared" si="4"/>
        <v>-12984.283334172102</v>
      </c>
    </row>
    <row r="32" spans="1:9" x14ac:dyDescent="0.25">
      <c r="A32" s="101"/>
      <c r="B32" s="136"/>
      <c r="C32" s="121"/>
      <c r="D32" s="102"/>
      <c r="E32" s="101"/>
      <c r="F32" s="101"/>
      <c r="G32" s="102"/>
      <c r="H32" s="103"/>
      <c r="I32" s="103"/>
    </row>
    <row r="33" spans="1:9" x14ac:dyDescent="0.25">
      <c r="A33" s="101"/>
      <c r="B33" s="137" t="s">
        <v>229</v>
      </c>
      <c r="C33" s="139"/>
      <c r="D33" s="126"/>
      <c r="E33" s="140"/>
      <c r="F33" s="140"/>
      <c r="G33" s="126"/>
      <c r="H33" s="141"/>
      <c r="I33" s="131"/>
    </row>
    <row r="34" spans="1:9" x14ac:dyDescent="0.25">
      <c r="A34" s="101"/>
      <c r="B34" s="134" t="s">
        <v>230</v>
      </c>
      <c r="C34" s="142">
        <f>SUM(C21,C26,C31)</f>
        <v>1876788.6679332363</v>
      </c>
      <c r="D34" s="135">
        <f>C34/$C$34</f>
        <v>1</v>
      </c>
      <c r="E34" s="143">
        <f>'Exhibit KCH-9, p. 2'!E74</f>
        <v>2988113.3049130281</v>
      </c>
      <c r="F34" s="142">
        <f>SUM(F21,F26,F31)</f>
        <v>1757038.1346200956</v>
      </c>
      <c r="G34" s="135">
        <f>F34/$F$34</f>
        <v>1</v>
      </c>
      <c r="H34" s="144">
        <f>'Exhibit KCH-9, p. 2'!E74</f>
        <v>2988113.3049130281</v>
      </c>
      <c r="I34" s="120">
        <f t="shared" si="4"/>
        <v>0</v>
      </c>
    </row>
    <row r="35" spans="1:9" x14ac:dyDescent="0.25">
      <c r="A35" s="101"/>
      <c r="B35" s="101"/>
      <c r="C35" s="101"/>
      <c r="D35" s="101"/>
      <c r="E35" s="101"/>
      <c r="F35" s="101"/>
      <c r="G35" s="102"/>
      <c r="H35" s="103"/>
      <c r="I35" s="101"/>
    </row>
    <row r="36" spans="1:9" x14ac:dyDescent="0.25">
      <c r="A36" s="100" t="s">
        <v>455</v>
      </c>
      <c r="B36" s="101"/>
      <c r="C36" s="101"/>
      <c r="D36" s="101"/>
      <c r="E36" s="101"/>
      <c r="F36" s="101"/>
      <c r="G36" s="102"/>
      <c r="H36" s="103"/>
      <c r="I36" s="101"/>
    </row>
    <row r="37" spans="1:9" x14ac:dyDescent="0.25">
      <c r="A37" s="136" t="s">
        <v>231</v>
      </c>
      <c r="C37" s="101"/>
      <c r="D37" s="101"/>
      <c r="E37" s="101"/>
      <c r="F37" s="101"/>
      <c r="G37" s="102"/>
      <c r="H37" s="103"/>
      <c r="I37" s="101"/>
    </row>
    <row r="38" spans="1:9" x14ac:dyDescent="0.25">
      <c r="A38" s="101"/>
      <c r="B38" s="101"/>
      <c r="C38" s="101"/>
      <c r="D38" s="101"/>
      <c r="E38" s="101"/>
      <c r="F38" s="101"/>
      <c r="G38" s="102"/>
      <c r="H38" s="103"/>
      <c r="I38" s="101"/>
    </row>
  </sheetData>
  <pageMargins left="1" right="1" top="1.5" bottom="0.5" header="0.75" footer="0.3"/>
  <pageSetup scale="57" orientation="portrait" r:id="rId1"/>
  <headerFooter scaleWithDoc="0">
    <oddHeader>&amp;R&amp;"Times New Roman,Bold"&amp;8Exhibit KCH-9
Page 1 of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9D2C-AD3D-406F-9B4A-F0E447DFFF29}">
  <sheetPr>
    <pageSetUpPr fitToPage="1"/>
  </sheetPr>
  <dimension ref="A1:G172"/>
  <sheetViews>
    <sheetView topLeftCell="A11" zoomScaleNormal="100" workbookViewId="0">
      <selection activeCell="G31" sqref="G31"/>
    </sheetView>
  </sheetViews>
  <sheetFormatPr defaultRowHeight="15" x14ac:dyDescent="0.25"/>
  <cols>
    <col min="1" max="1" width="4.7109375" style="4" customWidth="1"/>
    <col min="2" max="2" width="1.7109375" style="4" customWidth="1"/>
    <col min="3" max="3" width="65.5703125" style="4" customWidth="1"/>
    <col min="4" max="4" width="1.7109375" style="4" customWidth="1"/>
    <col min="5" max="5" width="18" style="4" bestFit="1" customWidth="1"/>
    <col min="6" max="6" width="16.28515625" style="4" bestFit="1" customWidth="1"/>
    <col min="7" max="7" width="9.140625" style="4" customWidth="1"/>
    <col min="8" max="8" width="11.140625" style="4" bestFit="1" customWidth="1"/>
    <col min="9" max="9" width="10.140625" style="4" bestFit="1" customWidth="1"/>
    <col min="10" max="10" width="9.140625" style="4"/>
    <col min="11" max="11" width="10.42578125" style="4" bestFit="1" customWidth="1"/>
    <col min="12" max="16384" width="9.140625" style="4"/>
  </cols>
  <sheetData>
    <row r="1" spans="1:5" ht="15.75" x14ac:dyDescent="0.25">
      <c r="A1" s="1" t="s">
        <v>233</v>
      </c>
      <c r="B1" s="2"/>
      <c r="C1" s="3"/>
      <c r="D1" s="2"/>
      <c r="E1" s="2"/>
    </row>
    <row r="2" spans="1:5" ht="15.75" x14ac:dyDescent="0.25">
      <c r="A2" s="5" t="s">
        <v>132</v>
      </c>
      <c r="B2" s="2"/>
      <c r="C2" s="6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7" t="s">
        <v>1</v>
      </c>
      <c r="D5" s="7"/>
      <c r="E5" s="7" t="s">
        <v>2</v>
      </c>
    </row>
    <row r="6" spans="1:5" x14ac:dyDescent="0.25">
      <c r="A6" s="8" t="s">
        <v>3</v>
      </c>
      <c r="B6" s="3"/>
      <c r="C6" s="3"/>
      <c r="D6" s="3"/>
      <c r="E6" s="8" t="s">
        <v>234</v>
      </c>
    </row>
    <row r="7" spans="1:5" x14ac:dyDescent="0.25">
      <c r="A7" s="9" t="s">
        <v>5</v>
      </c>
      <c r="B7" s="3"/>
      <c r="C7" s="10" t="s">
        <v>6</v>
      </c>
      <c r="D7" s="3"/>
      <c r="E7" s="9" t="s">
        <v>7</v>
      </c>
    </row>
    <row r="8" spans="1:5" x14ac:dyDescent="0.25">
      <c r="A8" s="8">
        <v>1</v>
      </c>
      <c r="B8" s="2"/>
      <c r="C8" s="11" t="s">
        <v>8</v>
      </c>
      <c r="D8" s="2"/>
      <c r="E8" s="2"/>
    </row>
    <row r="9" spans="1:5" x14ac:dyDescent="0.25">
      <c r="A9" s="8">
        <v>2</v>
      </c>
      <c r="B9" s="2"/>
      <c r="C9" s="12" t="s">
        <v>9</v>
      </c>
      <c r="D9" s="2"/>
      <c r="E9" s="2"/>
    </row>
    <row r="10" spans="1:5" x14ac:dyDescent="0.25">
      <c r="A10" s="8">
        <v>3</v>
      </c>
      <c r="B10" s="2"/>
      <c r="C10" s="12" t="s">
        <v>10</v>
      </c>
      <c r="D10" s="2"/>
      <c r="E10" s="2"/>
    </row>
    <row r="11" spans="1:5" x14ac:dyDescent="0.25">
      <c r="A11" s="8">
        <v>4</v>
      </c>
      <c r="B11" s="2"/>
      <c r="C11" s="13" t="s">
        <v>11</v>
      </c>
      <c r="D11" s="2"/>
      <c r="E11" s="14"/>
    </row>
    <row r="12" spans="1:5" x14ac:dyDescent="0.25">
      <c r="A12" s="8">
        <v>5</v>
      </c>
      <c r="B12" s="2"/>
      <c r="C12" s="13" t="s">
        <v>12</v>
      </c>
      <c r="D12" s="2"/>
      <c r="E12" s="15"/>
    </row>
    <row r="13" spans="1:5" x14ac:dyDescent="0.25">
      <c r="A13" s="8">
        <v>6</v>
      </c>
      <c r="B13" s="2"/>
      <c r="C13" s="12" t="s">
        <v>13</v>
      </c>
      <c r="D13" s="2"/>
      <c r="E13" s="14">
        <f>SUM(E11:E12)</f>
        <v>0</v>
      </c>
    </row>
    <row r="14" spans="1:5" x14ac:dyDescent="0.25">
      <c r="A14" s="8"/>
      <c r="B14" s="2"/>
      <c r="C14" s="2"/>
      <c r="D14" s="2"/>
      <c r="E14" s="16"/>
    </row>
    <row r="15" spans="1:5" x14ac:dyDescent="0.25">
      <c r="A15" s="8">
        <v>7</v>
      </c>
      <c r="B15" s="2"/>
      <c r="C15" s="11" t="s">
        <v>14</v>
      </c>
      <c r="D15" s="2"/>
      <c r="E15" s="16"/>
    </row>
    <row r="16" spans="1:5" x14ac:dyDescent="0.25">
      <c r="A16" s="8">
        <v>8</v>
      </c>
      <c r="B16" s="2"/>
      <c r="C16" s="13" t="s">
        <v>15</v>
      </c>
      <c r="D16" s="2"/>
      <c r="E16" s="2"/>
    </row>
    <row r="17" spans="1:7" x14ac:dyDescent="0.25">
      <c r="A17" s="8">
        <v>9</v>
      </c>
      <c r="B17" s="2"/>
      <c r="C17" s="12" t="s">
        <v>16</v>
      </c>
      <c r="D17" s="2"/>
      <c r="E17" s="14"/>
    </row>
    <row r="18" spans="1:7" x14ac:dyDescent="0.25">
      <c r="A18" s="8">
        <v>10</v>
      </c>
      <c r="B18" s="2"/>
      <c r="C18" s="17" t="s">
        <v>17</v>
      </c>
      <c r="D18" s="2"/>
      <c r="E18" s="16"/>
    </row>
    <row r="19" spans="1:7" x14ac:dyDescent="0.25">
      <c r="A19" s="8">
        <v>11</v>
      </c>
      <c r="B19" s="2"/>
      <c r="C19" s="17" t="s">
        <v>18</v>
      </c>
      <c r="D19" s="2"/>
      <c r="E19" s="16">
        <f>SUM('Exhibit KCH-9, p. 3'!G39:G46)</f>
        <v>332877</v>
      </c>
    </row>
    <row r="20" spans="1:7" x14ac:dyDescent="0.25">
      <c r="A20" s="8">
        <v>12</v>
      </c>
      <c r="B20" s="2"/>
      <c r="C20" s="17" t="s">
        <v>19</v>
      </c>
      <c r="D20" s="2"/>
      <c r="E20" s="16"/>
    </row>
    <row r="21" spans="1:7" x14ac:dyDescent="0.25">
      <c r="A21" s="8">
        <v>13</v>
      </c>
      <c r="B21" s="2"/>
      <c r="C21" s="17" t="s">
        <v>20</v>
      </c>
      <c r="D21" s="2"/>
      <c r="E21" s="16"/>
    </row>
    <row r="22" spans="1:7" x14ac:dyDescent="0.25">
      <c r="A22" s="8">
        <v>14</v>
      </c>
      <c r="B22" s="2"/>
      <c r="C22" s="17" t="s">
        <v>21</v>
      </c>
      <c r="D22" s="2"/>
      <c r="E22" s="19">
        <f>'[9]Adj 17 Rates'!$C$39*'[9]Adj 17 Rates'!$C$43*((E17+E18+E19+E20+E21+E23+E24+E27+E28+E30+E31+E32+E65*E71))</f>
        <v>10784.301076094502</v>
      </c>
    </row>
    <row r="23" spans="1:7" x14ac:dyDescent="0.25">
      <c r="A23" s="8">
        <v>15</v>
      </c>
      <c r="B23" s="2"/>
      <c r="C23" s="17" t="s">
        <v>22</v>
      </c>
      <c r="D23" s="2"/>
      <c r="E23" s="16"/>
    </row>
    <row r="24" spans="1:7" x14ac:dyDescent="0.25">
      <c r="A24" s="8">
        <v>16</v>
      </c>
      <c r="B24" s="2"/>
      <c r="C24" s="17" t="s">
        <v>23</v>
      </c>
      <c r="D24" s="2"/>
      <c r="E24" s="15"/>
    </row>
    <row r="25" spans="1:7" x14ac:dyDescent="0.25">
      <c r="A25" s="8">
        <v>17</v>
      </c>
      <c r="B25" s="2"/>
      <c r="C25" s="12" t="s">
        <v>24</v>
      </c>
      <c r="D25" s="2"/>
      <c r="E25" s="15">
        <f>SUM(E18:E24)</f>
        <v>343661.3010760945</v>
      </c>
    </row>
    <row r="26" spans="1:7" x14ac:dyDescent="0.25">
      <c r="A26" s="8">
        <v>18</v>
      </c>
      <c r="B26" s="2"/>
      <c r="C26" s="13" t="s">
        <v>25</v>
      </c>
      <c r="D26" s="2"/>
      <c r="E26" s="14">
        <f>E17+E25</f>
        <v>343661.3010760945</v>
      </c>
    </row>
    <row r="27" spans="1:7" x14ac:dyDescent="0.25">
      <c r="A27" s="8">
        <v>19</v>
      </c>
      <c r="B27" s="2"/>
      <c r="C27" s="13" t="s">
        <v>26</v>
      </c>
      <c r="D27" s="2"/>
      <c r="E27" s="16">
        <f>'Exhibit KCH-9, p. 3'!G37</f>
        <v>610459</v>
      </c>
    </row>
    <row r="28" spans="1:7" x14ac:dyDescent="0.25">
      <c r="A28" s="8">
        <v>20</v>
      </c>
      <c r="B28" s="2"/>
      <c r="C28" s="13" t="s">
        <v>27</v>
      </c>
      <c r="D28" s="2"/>
      <c r="E28" s="16">
        <f>'Exhibit KCH-9, p. 3'!G48</f>
        <v>216072.63973437177</v>
      </c>
    </row>
    <row r="29" spans="1:7" x14ac:dyDescent="0.25">
      <c r="A29" s="8">
        <v>21</v>
      </c>
      <c r="B29" s="2"/>
      <c r="C29" s="13" t="s">
        <v>28</v>
      </c>
      <c r="D29" s="2"/>
      <c r="E29" s="19">
        <f>'[9]Adj 17 Rates'!$C$37*'[9]Adj 17 Rates'!$C$43*(E17+E18+E19+E20+E21+E23+E24+E27+E28+E30+E31+E32+E65*E71)</f>
        <v>132550.47333012297</v>
      </c>
      <c r="G29" s="72"/>
    </row>
    <row r="30" spans="1:7" x14ac:dyDescent="0.25">
      <c r="A30" s="8">
        <v>22</v>
      </c>
      <c r="B30" s="2"/>
      <c r="C30" s="13" t="s">
        <v>29</v>
      </c>
      <c r="D30" s="2"/>
      <c r="E30" s="16">
        <f>+E90</f>
        <v>247864.05666568215</v>
      </c>
      <c r="F30" s="18"/>
    </row>
    <row r="31" spans="1:7" x14ac:dyDescent="0.25">
      <c r="A31" s="8">
        <v>23</v>
      </c>
      <c r="B31" s="2"/>
      <c r="C31" s="13" t="s">
        <v>30</v>
      </c>
      <c r="D31" s="2"/>
      <c r="E31" s="16">
        <f>+E116+E136+E157</f>
        <v>20117.450200244068</v>
      </c>
      <c r="F31" s="18"/>
    </row>
    <row r="32" spans="1:7" x14ac:dyDescent="0.25">
      <c r="A32" s="8">
        <v>24</v>
      </c>
      <c r="B32" s="2"/>
      <c r="C32" s="13" t="s">
        <v>31</v>
      </c>
      <c r="D32" s="2"/>
      <c r="E32" s="15"/>
      <c r="G32" s="73"/>
    </row>
    <row r="33" spans="1:7" x14ac:dyDescent="0.25">
      <c r="A33" s="8">
        <v>25</v>
      </c>
      <c r="B33" s="2"/>
      <c r="C33" s="12" t="s">
        <v>32</v>
      </c>
      <c r="D33" s="2"/>
      <c r="E33" s="14">
        <f>SUM(E26:E32)</f>
        <v>1570724.9210065154</v>
      </c>
    </row>
    <row r="34" spans="1:7" x14ac:dyDescent="0.25">
      <c r="A34" s="8"/>
      <c r="B34" s="2"/>
      <c r="C34" s="2"/>
      <c r="D34" s="2"/>
      <c r="E34" s="2"/>
      <c r="G34" s="73"/>
    </row>
    <row r="35" spans="1:7" x14ac:dyDescent="0.25">
      <c r="A35" s="8"/>
      <c r="B35" s="2"/>
      <c r="C35" s="2"/>
      <c r="D35" s="2"/>
      <c r="E35" s="8" t="s">
        <v>235</v>
      </c>
      <c r="G35" s="19"/>
    </row>
    <row r="36" spans="1:7" x14ac:dyDescent="0.25">
      <c r="A36" s="8"/>
      <c r="B36" s="2"/>
      <c r="C36" s="10" t="s">
        <v>33</v>
      </c>
      <c r="D36" s="2"/>
      <c r="E36" s="9" t="s">
        <v>7</v>
      </c>
      <c r="G36" s="19"/>
    </row>
    <row r="37" spans="1:7" x14ac:dyDescent="0.25">
      <c r="A37" s="8">
        <v>26</v>
      </c>
      <c r="B37" s="2"/>
      <c r="C37" s="20" t="s">
        <v>34</v>
      </c>
      <c r="D37" s="2"/>
      <c r="E37" s="14">
        <f>SUM('Exhibit KCH-9, p. 3'!G10:G16)</f>
        <v>38131274</v>
      </c>
    </row>
    <row r="38" spans="1:7" x14ac:dyDescent="0.25">
      <c r="A38" s="8">
        <v>27</v>
      </c>
      <c r="B38" s="2"/>
      <c r="C38" s="20" t="s">
        <v>35</v>
      </c>
      <c r="D38" s="2"/>
      <c r="E38" s="15">
        <f>SUM('Exhibit KCH-9, p. 3'!G18:G24)</f>
        <v>-15557160.756336721</v>
      </c>
    </row>
    <row r="39" spans="1:7" x14ac:dyDescent="0.25">
      <c r="A39" s="8">
        <v>28</v>
      </c>
      <c r="B39" s="2"/>
      <c r="C39" s="21" t="s">
        <v>36</v>
      </c>
      <c r="D39" s="2"/>
      <c r="E39" s="14">
        <f>+E37+E38</f>
        <v>22574113.243663281</v>
      </c>
    </row>
    <row r="40" spans="1:7" x14ac:dyDescent="0.25">
      <c r="A40" s="8"/>
      <c r="B40" s="2"/>
      <c r="C40" s="20"/>
      <c r="D40" s="2"/>
      <c r="E40" s="2"/>
    </row>
    <row r="41" spans="1:7" x14ac:dyDescent="0.25">
      <c r="A41" s="8">
        <v>29</v>
      </c>
      <c r="B41" s="2"/>
      <c r="C41" s="20" t="s">
        <v>37</v>
      </c>
      <c r="D41" s="2"/>
      <c r="E41" s="2"/>
    </row>
    <row r="42" spans="1:7" x14ac:dyDescent="0.25">
      <c r="A42" s="8">
        <v>30</v>
      </c>
      <c r="B42" s="2"/>
      <c r="C42" s="22" t="s">
        <v>38</v>
      </c>
      <c r="D42" s="2"/>
      <c r="E42" s="2"/>
    </row>
    <row r="43" spans="1:7" x14ac:dyDescent="0.25">
      <c r="A43" s="8">
        <v>31</v>
      </c>
      <c r="B43" s="2"/>
      <c r="C43" s="22" t="s">
        <v>39</v>
      </c>
      <c r="D43" s="2"/>
      <c r="E43" s="2"/>
    </row>
    <row r="44" spans="1:7" x14ac:dyDescent="0.25">
      <c r="A44" s="8">
        <v>32</v>
      </c>
      <c r="B44" s="2"/>
      <c r="C44" s="22" t="s">
        <v>40</v>
      </c>
      <c r="D44" s="2"/>
      <c r="E44" s="2"/>
    </row>
    <row r="45" spans="1:7" x14ac:dyDescent="0.25">
      <c r="A45" s="8">
        <v>33</v>
      </c>
      <c r="B45" s="2"/>
      <c r="C45" s="22" t="s">
        <v>41</v>
      </c>
      <c r="D45" s="2"/>
      <c r="E45" s="2"/>
    </row>
    <row r="46" spans="1:7" x14ac:dyDescent="0.25">
      <c r="A46" s="8">
        <v>34</v>
      </c>
      <c r="B46" s="2"/>
      <c r="C46" s="22" t="s">
        <v>42</v>
      </c>
      <c r="D46" s="2"/>
      <c r="E46" s="14"/>
    </row>
    <row r="47" spans="1:7" x14ac:dyDescent="0.25">
      <c r="A47" s="8">
        <v>35</v>
      </c>
      <c r="B47" s="2"/>
      <c r="C47" s="22" t="s">
        <v>43</v>
      </c>
      <c r="D47" s="2"/>
      <c r="E47" s="2"/>
    </row>
    <row r="48" spans="1:7" x14ac:dyDescent="0.25">
      <c r="A48" s="8">
        <v>36</v>
      </c>
      <c r="B48" s="2"/>
      <c r="C48" s="22" t="s">
        <v>44</v>
      </c>
      <c r="D48" s="2"/>
      <c r="E48" s="2"/>
    </row>
    <row r="49" spans="1:7" x14ac:dyDescent="0.25">
      <c r="A49" s="8">
        <v>37</v>
      </c>
      <c r="B49" s="2"/>
      <c r="C49" s="22" t="s">
        <v>45</v>
      </c>
      <c r="D49" s="2"/>
      <c r="E49" s="2"/>
    </row>
    <row r="50" spans="1:7" x14ac:dyDescent="0.25">
      <c r="A50" s="8">
        <v>38</v>
      </c>
      <c r="B50" s="2"/>
      <c r="C50" s="22" t="s">
        <v>46</v>
      </c>
      <c r="D50" s="2"/>
      <c r="E50" s="2"/>
    </row>
    <row r="51" spans="1:7" x14ac:dyDescent="0.25">
      <c r="A51" s="8">
        <v>39</v>
      </c>
      <c r="B51" s="2"/>
      <c r="C51" s="23" t="s">
        <v>47</v>
      </c>
      <c r="D51" s="2"/>
      <c r="E51" s="2"/>
    </row>
    <row r="52" spans="1:7" x14ac:dyDescent="0.25">
      <c r="A52" s="8">
        <v>40</v>
      </c>
      <c r="B52" s="2"/>
      <c r="C52" s="23" t="s">
        <v>48</v>
      </c>
      <c r="D52" s="2"/>
      <c r="E52" s="2"/>
    </row>
    <row r="53" spans="1:7" x14ac:dyDescent="0.25">
      <c r="A53" s="8">
        <v>41</v>
      </c>
      <c r="B53" s="2"/>
      <c r="C53" s="23" t="s">
        <v>49</v>
      </c>
      <c r="D53" s="2"/>
      <c r="E53" s="24"/>
    </row>
    <row r="54" spans="1:7" x14ac:dyDescent="0.25">
      <c r="A54" s="8">
        <v>42</v>
      </c>
      <c r="B54" s="2"/>
      <c r="C54" s="21" t="s">
        <v>50</v>
      </c>
      <c r="D54" s="2"/>
      <c r="E54" s="14">
        <f>SUM(E42:E53)</f>
        <v>0</v>
      </c>
    </row>
    <row r="55" spans="1:7" x14ac:dyDescent="0.25">
      <c r="A55" s="8"/>
      <c r="B55" s="2"/>
      <c r="C55" s="20"/>
      <c r="D55" s="2"/>
      <c r="E55" s="2"/>
    </row>
    <row r="56" spans="1:7" x14ac:dyDescent="0.25">
      <c r="A56" s="8">
        <v>43</v>
      </c>
      <c r="B56" s="2"/>
      <c r="C56" s="20" t="s">
        <v>51</v>
      </c>
      <c r="D56" s="2"/>
      <c r="E56" s="2"/>
    </row>
    <row r="57" spans="1:7" x14ac:dyDescent="0.25">
      <c r="A57" s="8">
        <v>44</v>
      </c>
      <c r="B57" s="2"/>
      <c r="C57" s="22" t="s">
        <v>52</v>
      </c>
      <c r="D57" s="2"/>
      <c r="E57" s="14">
        <f>'Exhibit KCH-9, p. 3'!G25</f>
        <v>-4823476</v>
      </c>
      <c r="G57" s="25"/>
    </row>
    <row r="58" spans="1:7" x14ac:dyDescent="0.25">
      <c r="A58" s="8">
        <v>45</v>
      </c>
      <c r="B58" s="2"/>
      <c r="C58" s="22" t="s">
        <v>53</v>
      </c>
      <c r="D58" s="2"/>
      <c r="E58" s="14"/>
    </row>
    <row r="59" spans="1:7" x14ac:dyDescent="0.25">
      <c r="A59" s="8">
        <v>46</v>
      </c>
      <c r="B59" s="2"/>
      <c r="C59" s="22" t="s">
        <v>54</v>
      </c>
      <c r="D59" s="2"/>
      <c r="E59" s="14"/>
    </row>
    <row r="60" spans="1:7" x14ac:dyDescent="0.25">
      <c r="A60" s="8">
        <v>47</v>
      </c>
      <c r="B60" s="2"/>
      <c r="C60" s="22" t="s">
        <v>55</v>
      </c>
      <c r="D60" s="2"/>
      <c r="E60" s="14"/>
    </row>
    <row r="61" spans="1:7" x14ac:dyDescent="0.25">
      <c r="A61" s="8">
        <v>48</v>
      </c>
      <c r="B61" s="2"/>
      <c r="C61" s="22" t="s">
        <v>56</v>
      </c>
      <c r="D61" s="2"/>
      <c r="E61" s="2"/>
    </row>
    <row r="62" spans="1:7" x14ac:dyDescent="0.25">
      <c r="A62" s="8">
        <v>49</v>
      </c>
      <c r="B62" s="2"/>
      <c r="C62" s="22" t="s">
        <v>57</v>
      </c>
      <c r="D62" s="2"/>
      <c r="E62" s="24"/>
    </row>
    <row r="63" spans="1:7" x14ac:dyDescent="0.25">
      <c r="A63" s="8">
        <v>50</v>
      </c>
      <c r="B63" s="2"/>
      <c r="C63" s="21" t="s">
        <v>58</v>
      </c>
      <c r="D63" s="2"/>
      <c r="E63" s="14">
        <f>SUM(E57:E62)</f>
        <v>-4823476</v>
      </c>
    </row>
    <row r="64" spans="1:7" x14ac:dyDescent="0.25">
      <c r="A64" s="8"/>
      <c r="B64" s="2"/>
      <c r="C64" s="20"/>
      <c r="D64" s="2"/>
      <c r="E64" s="2"/>
    </row>
    <row r="65" spans="1:7" x14ac:dyDescent="0.25">
      <c r="A65" s="8">
        <v>51</v>
      </c>
      <c r="B65" s="2"/>
      <c r="C65" s="22" t="s">
        <v>59</v>
      </c>
      <c r="D65" s="2"/>
      <c r="E65" s="14">
        <f>+E39+E54+E63</f>
        <v>17750637.243663281</v>
      </c>
      <c r="F65" s="18"/>
    </row>
    <row r="66" spans="1:7" x14ac:dyDescent="0.25">
      <c r="A66" s="2"/>
      <c r="B66" s="2"/>
      <c r="C66" s="2"/>
      <c r="D66" s="2"/>
      <c r="E66" s="2"/>
    </row>
    <row r="67" spans="1:7" x14ac:dyDescent="0.25">
      <c r="A67" s="8"/>
      <c r="B67" s="2"/>
      <c r="C67" s="3" t="s">
        <v>60</v>
      </c>
      <c r="D67" s="2"/>
      <c r="E67" s="2"/>
    </row>
    <row r="68" spans="1:7" x14ac:dyDescent="0.25">
      <c r="A68" s="8">
        <v>52</v>
      </c>
      <c r="B68" s="2"/>
      <c r="C68" s="13" t="s">
        <v>61</v>
      </c>
      <c r="D68" s="2"/>
      <c r="E68" s="14">
        <f>+E33</f>
        <v>1570724.9210065154</v>
      </c>
      <c r="G68" s="25"/>
    </row>
    <row r="69" spans="1:7" x14ac:dyDescent="0.25">
      <c r="A69" s="3"/>
      <c r="B69" s="2"/>
      <c r="C69" s="13"/>
      <c r="D69" s="2"/>
      <c r="E69" s="26"/>
    </row>
    <row r="70" spans="1:7" x14ac:dyDescent="0.25">
      <c r="A70" s="8">
        <v>53</v>
      </c>
      <c r="B70" s="2"/>
      <c r="C70" s="13" t="s">
        <v>62</v>
      </c>
      <c r="D70" s="2"/>
      <c r="E70" s="26">
        <f>+E65</f>
        <v>17750637.243663281</v>
      </c>
    </row>
    <row r="71" spans="1:7" x14ac:dyDescent="0.25">
      <c r="A71" s="8">
        <v>54</v>
      </c>
      <c r="B71" s="2"/>
      <c r="C71" s="13" t="s">
        <v>63</v>
      </c>
      <c r="D71" s="2"/>
      <c r="E71" s="27">
        <f>'[10]Page 1 of 1'!$I$34</f>
        <v>7.9850000000000004E-2</v>
      </c>
    </row>
    <row r="72" spans="1:7" x14ac:dyDescent="0.25">
      <c r="A72" s="8">
        <v>55</v>
      </c>
      <c r="B72" s="2"/>
      <c r="C72" s="13" t="s">
        <v>64</v>
      </c>
      <c r="D72" s="2"/>
      <c r="E72" s="26">
        <f>+E70*E71</f>
        <v>1417388.383906513</v>
      </c>
      <c r="G72" s="28"/>
    </row>
    <row r="73" spans="1:7" x14ac:dyDescent="0.25">
      <c r="A73" s="3"/>
      <c r="B73" s="2"/>
      <c r="C73" s="2"/>
      <c r="D73" s="2"/>
      <c r="E73" s="29"/>
    </row>
    <row r="74" spans="1:7" x14ac:dyDescent="0.25">
      <c r="A74" s="8">
        <v>56</v>
      </c>
      <c r="B74" s="2"/>
      <c r="C74" s="3" t="s">
        <v>65</v>
      </c>
      <c r="D74" s="3"/>
      <c r="E74" s="30">
        <f>+E68+E72</f>
        <v>2988113.3049130281</v>
      </c>
      <c r="F74" s="55"/>
    </row>
    <row r="75" spans="1:7" x14ac:dyDescent="0.25">
      <c r="A75" s="31"/>
      <c r="D75" s="32"/>
      <c r="E75" s="33"/>
    </row>
    <row r="76" spans="1:7" x14ac:dyDescent="0.25">
      <c r="A76" s="31"/>
      <c r="E76" s="33"/>
    </row>
    <row r="77" spans="1:7" x14ac:dyDescent="0.25">
      <c r="C77" s="34" t="s">
        <v>66</v>
      </c>
    </row>
    <row r="78" spans="1:7" x14ac:dyDescent="0.25">
      <c r="C78" s="35" t="s">
        <v>67</v>
      </c>
      <c r="E78" s="25">
        <f>+E71*E70</f>
        <v>1417388.383906513</v>
      </c>
    </row>
    <row r="80" spans="1:7" x14ac:dyDescent="0.25">
      <c r="C80" s="35" t="s">
        <v>68</v>
      </c>
      <c r="E80" s="25"/>
    </row>
    <row r="81" spans="3:6" x14ac:dyDescent="0.25">
      <c r="C81" s="35" t="s">
        <v>164</v>
      </c>
      <c r="E81" s="36">
        <f>0.02732*E65</f>
        <v>484947.40949688083</v>
      </c>
    </row>
    <row r="83" spans="3:6" x14ac:dyDescent="0.25">
      <c r="C83" s="35" t="s">
        <v>69</v>
      </c>
      <c r="E83" s="25"/>
    </row>
    <row r="84" spans="3:6" x14ac:dyDescent="0.25">
      <c r="C84" s="35" t="s">
        <v>70</v>
      </c>
      <c r="E84" s="36"/>
    </row>
    <row r="85" spans="3:6" x14ac:dyDescent="0.25">
      <c r="E85" s="37"/>
    </row>
    <row r="86" spans="3:6" x14ac:dyDescent="0.25">
      <c r="C86" s="35" t="s">
        <v>71</v>
      </c>
      <c r="E86" s="25">
        <f>+E78-E81+E84</f>
        <v>932440.97440963215</v>
      </c>
    </row>
    <row r="88" spans="3:6" x14ac:dyDescent="0.25">
      <c r="C88" s="35" t="s">
        <v>72</v>
      </c>
      <c r="E88" s="38">
        <f>'[11]G-7.8 page 1'!$E$30</f>
        <v>0.26582278500000001</v>
      </c>
      <c r="F88" s="39"/>
    </row>
    <row r="89" spans="3:6" x14ac:dyDescent="0.25">
      <c r="C89" s="35"/>
      <c r="E89" s="40"/>
      <c r="F89" s="39"/>
    </row>
    <row r="90" spans="3:6" x14ac:dyDescent="0.25">
      <c r="C90" s="35" t="s">
        <v>73</v>
      </c>
      <c r="E90" s="25">
        <f>+E86*E88</f>
        <v>247864.05666568215</v>
      </c>
      <c r="F90" s="39"/>
    </row>
    <row r="91" spans="3:6" x14ac:dyDescent="0.25">
      <c r="C91" s="35"/>
      <c r="E91" s="25"/>
      <c r="F91" s="39"/>
    </row>
    <row r="92" spans="3:6" x14ac:dyDescent="0.25">
      <c r="C92" s="35" t="s">
        <v>74</v>
      </c>
      <c r="E92" s="25"/>
      <c r="F92" s="39"/>
    </row>
    <row r="93" spans="3:6" x14ac:dyDescent="0.25">
      <c r="C93" s="41" t="s">
        <v>75</v>
      </c>
      <c r="E93" s="25"/>
      <c r="F93" s="39"/>
    </row>
    <row r="94" spans="3:6" x14ac:dyDescent="0.25">
      <c r="C94" s="41" t="s">
        <v>76</v>
      </c>
      <c r="E94" s="42"/>
      <c r="F94" s="39"/>
    </row>
    <row r="95" spans="3:6" ht="15.75" thickBot="1" x14ac:dyDescent="0.3">
      <c r="C95" s="35" t="s">
        <v>77</v>
      </c>
      <c r="E95" s="43">
        <f>+E90+SUM(E93:E94)</f>
        <v>247864.05666568215</v>
      </c>
      <c r="F95" s="39"/>
    </row>
    <row r="96" spans="3:6" ht="15.75" thickTop="1" x14ac:dyDescent="0.25">
      <c r="C96" s="35"/>
      <c r="E96" s="25"/>
      <c r="F96" s="39"/>
    </row>
    <row r="97" spans="3:7" x14ac:dyDescent="0.25">
      <c r="C97" s="35"/>
      <c r="E97" s="25"/>
      <c r="F97" s="39"/>
    </row>
    <row r="98" spans="3:7" x14ac:dyDescent="0.25">
      <c r="C98" s="44" t="s">
        <v>78</v>
      </c>
      <c r="E98" s="45"/>
      <c r="F98" s="46"/>
    </row>
    <row r="99" spans="3:7" x14ac:dyDescent="0.25">
      <c r="C99" s="34" t="s">
        <v>79</v>
      </c>
    </row>
    <row r="100" spans="3:7" x14ac:dyDescent="0.25">
      <c r="C100" s="35" t="s">
        <v>67</v>
      </c>
      <c r="E100" s="25">
        <f>+E78</f>
        <v>1417388.383906513</v>
      </c>
      <c r="F100" s="46"/>
    </row>
    <row r="102" spans="3:7" x14ac:dyDescent="0.25">
      <c r="C102" s="35" t="s">
        <v>68</v>
      </c>
      <c r="E102" s="25"/>
    </row>
    <row r="103" spans="3:7" x14ac:dyDescent="0.25">
      <c r="C103" s="35" t="s">
        <v>164</v>
      </c>
      <c r="E103" s="47">
        <f>+E81</f>
        <v>484947.40949688083</v>
      </c>
      <c r="G103" s="48" t="s">
        <v>80</v>
      </c>
    </row>
    <row r="104" spans="3:7" x14ac:dyDescent="0.25">
      <c r="C104" s="35" t="s">
        <v>81</v>
      </c>
      <c r="E104" s="49">
        <v>-7833.65</v>
      </c>
      <c r="F104" s="95">
        <f>+-E136+-E157</f>
        <v>-7833.6455707654413</v>
      </c>
      <c r="G104" s="96">
        <f>+E104-F104</f>
        <v>-4.4292345583016868E-3</v>
      </c>
    </row>
    <row r="105" spans="3:7" x14ac:dyDescent="0.25">
      <c r="C105" s="35" t="s">
        <v>82</v>
      </c>
      <c r="E105" s="47">
        <f>+-E95</f>
        <v>-247864.05666568215</v>
      </c>
    </row>
    <row r="106" spans="3:7" x14ac:dyDescent="0.25">
      <c r="C106" s="35"/>
      <c r="E106" s="51"/>
    </row>
    <row r="107" spans="3:7" x14ac:dyDescent="0.25">
      <c r="C107" s="35" t="s">
        <v>83</v>
      </c>
      <c r="E107" s="47">
        <f>+E100-SUM(E103:E105)</f>
        <v>1188138.6810753143</v>
      </c>
    </row>
    <row r="108" spans="3:7" x14ac:dyDescent="0.25">
      <c r="C108" s="35"/>
      <c r="E108" s="36"/>
    </row>
    <row r="109" spans="3:7" x14ac:dyDescent="0.25">
      <c r="C109" s="35" t="s">
        <v>84</v>
      </c>
      <c r="E109" s="38">
        <f>'[11]G-7.8 page 3 NM'!$E$34</f>
        <v>1.0338696E-2</v>
      </c>
    </row>
    <row r="110" spans="3:7" x14ac:dyDescent="0.25">
      <c r="C110" s="35"/>
      <c r="E110" s="36"/>
    </row>
    <row r="111" spans="3:7" x14ac:dyDescent="0.25">
      <c r="C111" s="35" t="s">
        <v>85</v>
      </c>
      <c r="E111" s="47">
        <f>+E107*E109</f>
        <v>12283.804629478627</v>
      </c>
    </row>
    <row r="112" spans="3:7" x14ac:dyDescent="0.25">
      <c r="C112" s="35"/>
      <c r="E112" s="47"/>
    </row>
    <row r="113" spans="3:7" x14ac:dyDescent="0.25">
      <c r="C113" s="35" t="s">
        <v>86</v>
      </c>
      <c r="E113" s="47"/>
    </row>
    <row r="114" spans="3:7" x14ac:dyDescent="0.25">
      <c r="C114" s="41" t="s">
        <v>75</v>
      </c>
      <c r="E114" s="47"/>
    </row>
    <row r="115" spans="3:7" x14ac:dyDescent="0.25">
      <c r="C115" s="41" t="s">
        <v>76</v>
      </c>
      <c r="E115" s="51"/>
    </row>
    <row r="116" spans="3:7" ht="15.75" thickBot="1" x14ac:dyDescent="0.3">
      <c r="C116" s="35" t="s">
        <v>87</v>
      </c>
      <c r="E116" s="52">
        <f>+E111-SUM(E114:E115)</f>
        <v>12283.804629478627</v>
      </c>
    </row>
    <row r="117" spans="3:7" ht="15.75" thickTop="1" x14ac:dyDescent="0.25">
      <c r="C117" s="35"/>
      <c r="E117" s="36"/>
    </row>
    <row r="118" spans="3:7" x14ac:dyDescent="0.25">
      <c r="C118" s="34" t="s">
        <v>88</v>
      </c>
    </row>
    <row r="119" spans="3:7" x14ac:dyDescent="0.25">
      <c r="C119" s="35" t="s">
        <v>67</v>
      </c>
      <c r="E119" s="25">
        <f>+E100</f>
        <v>1417388.383906513</v>
      </c>
    </row>
    <row r="120" spans="3:7" x14ac:dyDescent="0.25">
      <c r="C120" s="35"/>
      <c r="E120" s="25"/>
    </row>
    <row r="121" spans="3:7" x14ac:dyDescent="0.25">
      <c r="C121" s="35" t="s">
        <v>68</v>
      </c>
      <c r="E121" s="25"/>
    </row>
    <row r="122" spans="3:7" x14ac:dyDescent="0.25">
      <c r="C122" s="35" t="s">
        <v>164</v>
      </c>
      <c r="E122" s="25">
        <f>+E103</f>
        <v>484947.40949688083</v>
      </c>
      <c r="G122" s="48" t="s">
        <v>80</v>
      </c>
    </row>
    <row r="123" spans="3:7" x14ac:dyDescent="0.25">
      <c r="C123" s="35" t="s">
        <v>81</v>
      </c>
      <c r="E123" s="53">
        <v>-18381.650000000001</v>
      </c>
      <c r="F123" s="95">
        <f>+-E116+-E157</f>
        <v>-18381.651196365805</v>
      </c>
      <c r="G123" s="96">
        <f>+E123-F123</f>
        <v>1.1963658034801483E-3</v>
      </c>
    </row>
    <row r="124" spans="3:7" x14ac:dyDescent="0.25">
      <c r="C124" s="35" t="s">
        <v>89</v>
      </c>
      <c r="E124" s="25"/>
    </row>
    <row r="125" spans="3:7" x14ac:dyDescent="0.25">
      <c r="C125" s="35" t="s">
        <v>82</v>
      </c>
      <c r="E125" s="25">
        <f>+E105</f>
        <v>-247864.05666568215</v>
      </c>
    </row>
    <row r="126" spans="3:7" x14ac:dyDescent="0.25">
      <c r="C126" s="35"/>
      <c r="E126" s="42"/>
    </row>
    <row r="127" spans="3:7" x14ac:dyDescent="0.25">
      <c r="C127" s="35" t="s">
        <v>83</v>
      </c>
      <c r="E127" s="47">
        <f>+E119-SUM(E122:E125)</f>
        <v>1198686.6810753143</v>
      </c>
    </row>
    <row r="128" spans="3:7" x14ac:dyDescent="0.25">
      <c r="C128" s="35"/>
      <c r="E128" s="25"/>
    </row>
    <row r="129" spans="3:7" x14ac:dyDescent="0.25">
      <c r="C129" s="35" t="s">
        <v>90</v>
      </c>
      <c r="E129" s="38">
        <f>'[11]G-7.8 page 4 AZ'!$E$35</f>
        <v>1.4480840000000001E-3</v>
      </c>
    </row>
    <row r="130" spans="3:7" x14ac:dyDescent="0.25">
      <c r="C130" s="35"/>
      <c r="E130" s="38"/>
    </row>
    <row r="131" spans="3:7" x14ac:dyDescent="0.25">
      <c r="C131" s="35" t="s">
        <v>91</v>
      </c>
      <c r="E131" s="47">
        <f>+E127*E129</f>
        <v>1735.7990038782655</v>
      </c>
    </row>
    <row r="132" spans="3:7" x14ac:dyDescent="0.25">
      <c r="C132" s="35"/>
      <c r="E132" s="38"/>
    </row>
    <row r="133" spans="3:7" x14ac:dyDescent="0.25">
      <c r="C133" s="35" t="s">
        <v>92</v>
      </c>
      <c r="E133" s="38"/>
    </row>
    <row r="134" spans="3:7" x14ac:dyDescent="0.25">
      <c r="C134" s="41" t="s">
        <v>75</v>
      </c>
      <c r="E134" s="38"/>
    </row>
    <row r="135" spans="3:7" x14ac:dyDescent="0.25">
      <c r="C135" s="41" t="s">
        <v>76</v>
      </c>
      <c r="E135" s="54"/>
    </row>
    <row r="136" spans="3:7" ht="15.75" thickBot="1" x14ac:dyDescent="0.3">
      <c r="C136" s="35" t="s">
        <v>93</v>
      </c>
      <c r="E136" s="52">
        <f>+E131-SUM(E134:E135)</f>
        <v>1735.7990038782655</v>
      </c>
    </row>
    <row r="137" spans="3:7" ht="15.75" thickTop="1" x14ac:dyDescent="0.25">
      <c r="C137" s="35"/>
      <c r="E137" s="38"/>
    </row>
    <row r="138" spans="3:7" x14ac:dyDescent="0.25">
      <c r="C138" s="34" t="s">
        <v>94</v>
      </c>
    </row>
    <row r="139" spans="3:7" x14ac:dyDescent="0.25">
      <c r="C139" s="35" t="s">
        <v>67</v>
      </c>
      <c r="E139" s="25">
        <f>+E119</f>
        <v>1417388.383906513</v>
      </c>
    </row>
    <row r="140" spans="3:7" x14ac:dyDescent="0.25">
      <c r="C140" s="35"/>
      <c r="E140" s="25"/>
    </row>
    <row r="141" spans="3:7" x14ac:dyDescent="0.25">
      <c r="C141" s="35" t="s">
        <v>68</v>
      </c>
      <c r="E141" s="25"/>
    </row>
    <row r="142" spans="3:7" x14ac:dyDescent="0.25">
      <c r="C142" s="35" t="s">
        <v>164</v>
      </c>
      <c r="E142" s="25">
        <f>+E122</f>
        <v>484947.40949688083</v>
      </c>
      <c r="G142" s="48" t="s">
        <v>80</v>
      </c>
    </row>
    <row r="143" spans="3:7" x14ac:dyDescent="0.25">
      <c r="C143" s="35" t="s">
        <v>81</v>
      </c>
      <c r="E143" s="97">
        <f>+-E116+-E136</f>
        <v>-14019.603633356892</v>
      </c>
      <c r="F143" s="19">
        <f>+-E116+-E136</f>
        <v>-14019.603633356892</v>
      </c>
      <c r="G143" s="50">
        <f>+E143-F143</f>
        <v>0</v>
      </c>
    </row>
    <row r="144" spans="3:7" x14ac:dyDescent="0.25">
      <c r="C144" s="35" t="s">
        <v>89</v>
      </c>
      <c r="E144" s="25"/>
    </row>
    <row r="145" spans="3:5" x14ac:dyDescent="0.25">
      <c r="C145" s="35" t="s">
        <v>95</v>
      </c>
      <c r="E145" s="25"/>
    </row>
    <row r="146" spans="3:5" x14ac:dyDescent="0.25">
      <c r="C146" s="35" t="s">
        <v>82</v>
      </c>
      <c r="E146" s="25">
        <f>+E125</f>
        <v>-247864.05666568215</v>
      </c>
    </row>
    <row r="147" spans="3:5" x14ac:dyDescent="0.25">
      <c r="C147" s="35"/>
      <c r="E147" s="42"/>
    </row>
    <row r="148" spans="3:5" x14ac:dyDescent="0.25">
      <c r="C148" s="35" t="s">
        <v>83</v>
      </c>
      <c r="E148" s="47">
        <f>+E139-SUM(E142:E146)</f>
        <v>1194324.6347086711</v>
      </c>
    </row>
    <row r="149" spans="3:5" x14ac:dyDescent="0.25">
      <c r="C149" s="35"/>
      <c r="E149" s="25"/>
    </row>
    <row r="150" spans="3:5" x14ac:dyDescent="0.25">
      <c r="C150" s="35" t="s">
        <v>96</v>
      </c>
      <c r="E150" s="38">
        <f>'[11]G-7.8 page 5 TX'!$E$35</f>
        <v>5.1056859999999999E-3</v>
      </c>
    </row>
    <row r="151" spans="3:5" x14ac:dyDescent="0.25">
      <c r="C151" s="35"/>
      <c r="E151" s="25"/>
    </row>
    <row r="152" spans="3:5" x14ac:dyDescent="0.25">
      <c r="C152" s="35" t="s">
        <v>97</v>
      </c>
      <c r="E152" s="25">
        <f>+E148*E150</f>
        <v>6097.8465668871759</v>
      </c>
    </row>
    <row r="153" spans="3:5" x14ac:dyDescent="0.25">
      <c r="C153" s="35"/>
      <c r="E153" s="25"/>
    </row>
    <row r="154" spans="3:5" x14ac:dyDescent="0.25">
      <c r="C154" s="35" t="s">
        <v>98</v>
      </c>
      <c r="E154" s="25"/>
    </row>
    <row r="155" spans="3:5" x14ac:dyDescent="0.25">
      <c r="C155" s="41" t="s">
        <v>75</v>
      </c>
      <c r="E155" s="25"/>
    </row>
    <row r="156" spans="3:5" x14ac:dyDescent="0.25">
      <c r="C156" s="41" t="s">
        <v>76</v>
      </c>
      <c r="E156" s="25"/>
    </row>
    <row r="157" spans="3:5" ht="15.75" thickBot="1" x14ac:dyDescent="0.3">
      <c r="C157" s="35" t="s">
        <v>93</v>
      </c>
      <c r="E157" s="52">
        <f>+E152-SUM(E155:E156)</f>
        <v>6097.8465668871759</v>
      </c>
    </row>
    <row r="158" spans="3:5" ht="15.75" thickTop="1" x14ac:dyDescent="0.25">
      <c r="C158" s="35"/>
      <c r="E158" s="25"/>
    </row>
    <row r="159" spans="3:5" x14ac:dyDescent="0.25">
      <c r="C159" s="35"/>
      <c r="E159" s="25"/>
    </row>
    <row r="160" spans="3:5" x14ac:dyDescent="0.25">
      <c r="C160" s="35"/>
      <c r="E160" s="25"/>
    </row>
    <row r="161" spans="3:5" x14ac:dyDescent="0.25">
      <c r="C161" s="35"/>
      <c r="E161" s="25"/>
    </row>
    <row r="162" spans="3:5" x14ac:dyDescent="0.25">
      <c r="C162" s="35"/>
      <c r="E162" s="25"/>
    </row>
    <row r="163" spans="3:5" x14ac:dyDescent="0.25">
      <c r="C163" s="35"/>
      <c r="E163" s="25"/>
    </row>
    <row r="164" spans="3:5" x14ac:dyDescent="0.25">
      <c r="C164" s="35"/>
      <c r="E164" s="25"/>
    </row>
    <row r="165" spans="3:5" x14ac:dyDescent="0.25">
      <c r="C165" s="35"/>
      <c r="E165" s="25"/>
    </row>
    <row r="166" spans="3:5" x14ac:dyDescent="0.25">
      <c r="C166" s="35"/>
      <c r="E166" s="25"/>
    </row>
    <row r="167" spans="3:5" x14ac:dyDescent="0.25">
      <c r="C167" s="35"/>
      <c r="E167" s="25"/>
    </row>
    <row r="168" spans="3:5" x14ac:dyDescent="0.25">
      <c r="C168" s="35"/>
      <c r="E168" s="25"/>
    </row>
    <row r="169" spans="3:5" x14ac:dyDescent="0.25">
      <c r="E169" s="45"/>
    </row>
    <row r="170" spans="3:5" x14ac:dyDescent="0.25">
      <c r="E170" s="45"/>
    </row>
    <row r="171" spans="3:5" x14ac:dyDescent="0.25">
      <c r="E171" s="45"/>
    </row>
    <row r="172" spans="3:5" x14ac:dyDescent="0.25">
      <c r="E172" s="45"/>
    </row>
  </sheetData>
  <printOptions horizontalCentered="1"/>
  <pageMargins left="1" right="1" top="1.5" bottom="0.5" header="0.75" footer="0.3"/>
  <pageSetup scale="63" orientation="portrait" r:id="rId1"/>
  <headerFooter scaleWithDoc="0">
    <oddHeader>&amp;R&amp;"Times New Roman,Bold"&amp;8Exhibit KCH-9
Page 2 of 3</oddHead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C000-93BF-4E76-8BC5-26AC615DDE35}">
  <sheetPr>
    <pageSetUpPr fitToPage="1"/>
  </sheetPr>
  <dimension ref="A1:J59"/>
  <sheetViews>
    <sheetView topLeftCell="A22" zoomScaleNormal="100" workbookViewId="0">
      <selection activeCell="G16" sqref="G16"/>
    </sheetView>
  </sheetViews>
  <sheetFormatPr defaultRowHeight="15" x14ac:dyDescent="0.25"/>
  <cols>
    <col min="1" max="1" width="6.7109375" style="57" customWidth="1"/>
    <col min="2" max="2" width="1.5703125" style="57" customWidth="1"/>
    <col min="3" max="3" width="46.7109375" style="57" customWidth="1"/>
    <col min="4" max="4" width="1.5703125" style="57" customWidth="1"/>
    <col min="5" max="5" width="9.28515625" style="57" customWidth="1"/>
    <col min="6" max="6" width="1.5703125" style="57" customWidth="1"/>
    <col min="7" max="7" width="13.28515625" style="57" customWidth="1"/>
    <col min="8" max="8" width="1.5703125" style="57" customWidth="1"/>
    <col min="9" max="9" width="9.140625" style="57"/>
    <col min="10" max="10" width="13" style="57" bestFit="1" customWidth="1"/>
    <col min="11" max="16384" width="9.140625" style="57"/>
  </cols>
  <sheetData>
    <row r="1" spans="1:10" ht="15.75" x14ac:dyDescent="0.25">
      <c r="A1" s="1" t="s">
        <v>166</v>
      </c>
      <c r="B1" s="56"/>
      <c r="C1" s="56"/>
      <c r="D1" s="56"/>
      <c r="E1" s="56"/>
      <c r="F1" s="56"/>
      <c r="G1" s="56"/>
      <c r="H1" s="56"/>
    </row>
    <row r="2" spans="1:10" ht="15.75" x14ac:dyDescent="0.25">
      <c r="A2" s="5" t="s">
        <v>132</v>
      </c>
      <c r="B2" s="56"/>
      <c r="C2" s="56"/>
      <c r="D2" s="56"/>
      <c r="E2" s="56"/>
      <c r="F2" s="56"/>
      <c r="G2" s="56"/>
      <c r="H2" s="56"/>
    </row>
    <row r="3" spans="1:10" x14ac:dyDescent="0.25">
      <c r="A3" s="56"/>
      <c r="B3" s="56"/>
      <c r="C3" s="56"/>
      <c r="D3" s="56"/>
      <c r="E3" s="56"/>
      <c r="F3" s="56"/>
      <c r="G3" s="56"/>
      <c r="H3" s="56"/>
    </row>
    <row r="4" spans="1:10" x14ac:dyDescent="0.25">
      <c r="A4" s="56"/>
      <c r="B4" s="56"/>
      <c r="C4" s="56"/>
      <c r="D4" s="56"/>
      <c r="E4" s="56"/>
      <c r="F4" s="56"/>
      <c r="G4" s="56"/>
      <c r="H4" s="56"/>
    </row>
    <row r="5" spans="1:10" x14ac:dyDescent="0.25">
      <c r="A5" s="61" t="s">
        <v>3</v>
      </c>
      <c r="B5" s="56"/>
      <c r="C5" s="56"/>
      <c r="D5" s="56"/>
      <c r="E5" s="61" t="s">
        <v>100</v>
      </c>
      <c r="F5" s="62"/>
      <c r="G5" s="61" t="s">
        <v>101</v>
      </c>
      <c r="H5" s="62"/>
    </row>
    <row r="6" spans="1:10" ht="17.25" x14ac:dyDescent="0.25">
      <c r="A6" s="63" t="s">
        <v>5</v>
      </c>
      <c r="B6" s="56"/>
      <c r="C6" s="56"/>
      <c r="D6" s="56"/>
      <c r="E6" s="63" t="s">
        <v>103</v>
      </c>
      <c r="F6" s="62"/>
      <c r="G6" s="63" t="s">
        <v>143</v>
      </c>
      <c r="H6" s="62"/>
    </row>
    <row r="7" spans="1:10" x14ac:dyDescent="0.25">
      <c r="A7" s="56"/>
      <c r="B7" s="56"/>
      <c r="C7" s="56"/>
      <c r="D7" s="56"/>
      <c r="E7" s="56"/>
      <c r="F7" s="56"/>
      <c r="G7" s="56"/>
      <c r="H7" s="56"/>
    </row>
    <row r="8" spans="1:10" x14ac:dyDescent="0.25">
      <c r="A8" s="61">
        <v>1</v>
      </c>
      <c r="B8" s="56"/>
      <c r="C8" s="62" t="s">
        <v>33</v>
      </c>
      <c r="D8" s="56"/>
      <c r="E8" s="56"/>
      <c r="F8" s="56"/>
      <c r="G8" s="56"/>
      <c r="H8" s="56"/>
      <c r="J8" s="64"/>
    </row>
    <row r="9" spans="1:10" x14ac:dyDescent="0.25">
      <c r="A9" s="61"/>
      <c r="B9" s="56"/>
      <c r="C9" s="94" t="s">
        <v>167</v>
      </c>
      <c r="D9" s="56"/>
      <c r="E9" s="56"/>
      <c r="F9" s="56"/>
      <c r="G9" s="67"/>
      <c r="H9" s="56"/>
      <c r="J9" s="93"/>
    </row>
    <row r="10" spans="1:10" x14ac:dyDescent="0.25">
      <c r="A10" s="61"/>
      <c r="B10" s="56"/>
      <c r="C10" s="65" t="s">
        <v>168</v>
      </c>
      <c r="D10" s="56"/>
      <c r="E10" s="66">
        <v>350</v>
      </c>
      <c r="F10" s="56"/>
      <c r="G10" s="67">
        <f>'[17]TIEC 5-2'!D5</f>
        <v>403085</v>
      </c>
      <c r="H10" s="56"/>
      <c r="J10" s="93"/>
    </row>
    <row r="11" spans="1:10" x14ac:dyDescent="0.25">
      <c r="A11" s="61"/>
      <c r="B11" s="56"/>
      <c r="C11" s="65" t="s">
        <v>169</v>
      </c>
      <c r="D11" s="56"/>
      <c r="E11" s="66">
        <v>352</v>
      </c>
      <c r="F11" s="66"/>
      <c r="G11" s="67">
        <f>'[17]TIEC 5-2'!D6</f>
        <v>299244</v>
      </c>
      <c r="H11" s="66"/>
      <c r="J11" s="93"/>
    </row>
    <row r="12" spans="1:10" x14ac:dyDescent="0.25">
      <c r="A12" s="61"/>
      <c r="B12" s="56"/>
      <c r="C12" s="65" t="s">
        <v>170</v>
      </c>
      <c r="D12" s="56"/>
      <c r="E12" s="66">
        <v>353</v>
      </c>
      <c r="F12" s="56"/>
      <c r="G12" s="67">
        <f>'[17]TIEC 5-2'!D7</f>
        <v>1658423</v>
      </c>
      <c r="H12" s="56"/>
      <c r="J12" s="93"/>
    </row>
    <row r="13" spans="1:10" x14ac:dyDescent="0.25">
      <c r="A13" s="61"/>
      <c r="B13" s="56"/>
      <c r="C13" s="65" t="s">
        <v>171</v>
      </c>
      <c r="D13" s="56"/>
      <c r="E13" s="66">
        <v>354</v>
      </c>
      <c r="F13" s="56"/>
      <c r="G13" s="67">
        <f>'[17]TIEC 5-2'!D8</f>
        <v>3200078</v>
      </c>
      <c r="H13" s="56"/>
      <c r="J13" s="93"/>
    </row>
    <row r="14" spans="1:10" x14ac:dyDescent="0.25">
      <c r="A14" s="61"/>
      <c r="B14" s="56"/>
      <c r="C14" s="65" t="s">
        <v>172</v>
      </c>
      <c r="D14" s="56"/>
      <c r="E14" s="66">
        <v>355</v>
      </c>
      <c r="F14" s="56"/>
      <c r="G14" s="67">
        <f>'[17]TIEC 5-2'!D9</f>
        <v>28995927</v>
      </c>
      <c r="H14" s="56"/>
      <c r="J14" s="93"/>
    </row>
    <row r="15" spans="1:10" x14ac:dyDescent="0.25">
      <c r="A15" s="61"/>
      <c r="B15" s="56"/>
      <c r="C15" s="65" t="s">
        <v>173</v>
      </c>
      <c r="D15" s="56"/>
      <c r="E15" s="66">
        <v>356</v>
      </c>
      <c r="F15" s="56"/>
      <c r="G15" s="67">
        <f>'[17]TIEC 5-2'!D10</f>
        <v>3557201</v>
      </c>
      <c r="H15" s="56"/>
      <c r="J15" s="93"/>
    </row>
    <row r="16" spans="1:10" x14ac:dyDescent="0.25">
      <c r="A16" s="61"/>
      <c r="B16" s="56"/>
      <c r="C16" s="65" t="s">
        <v>174</v>
      </c>
      <c r="D16" s="56"/>
      <c r="E16" s="66">
        <v>359</v>
      </c>
      <c r="F16" s="56"/>
      <c r="G16" s="67">
        <f>'[17]TIEC 5-2'!D11</f>
        <v>17316</v>
      </c>
      <c r="H16" s="56"/>
      <c r="J16" s="93"/>
    </row>
    <row r="17" spans="1:10" x14ac:dyDescent="0.25">
      <c r="A17" s="61"/>
      <c r="B17" s="56"/>
      <c r="C17" s="94" t="s">
        <v>175</v>
      </c>
      <c r="D17" s="56"/>
      <c r="E17" s="66"/>
      <c r="F17" s="56"/>
      <c r="G17" s="67"/>
      <c r="H17" s="56"/>
      <c r="J17" s="93"/>
    </row>
    <row r="18" spans="1:10" x14ac:dyDescent="0.25">
      <c r="A18" s="61"/>
      <c r="B18" s="56"/>
      <c r="C18" s="65" t="s">
        <v>168</v>
      </c>
      <c r="D18" s="56"/>
      <c r="E18" s="66">
        <v>350</v>
      </c>
      <c r="F18" s="56"/>
      <c r="G18" s="67">
        <v>-85363</v>
      </c>
      <c r="H18" s="56"/>
      <c r="J18" s="93"/>
    </row>
    <row r="19" spans="1:10" x14ac:dyDescent="0.25">
      <c r="A19" s="61"/>
      <c r="B19" s="56"/>
      <c r="C19" s="65" t="s">
        <v>169</v>
      </c>
      <c r="D19" s="56"/>
      <c r="E19" s="66">
        <v>352</v>
      </c>
      <c r="F19" s="56"/>
      <c r="G19" s="67">
        <v>-104537.11335499705</v>
      </c>
      <c r="H19" s="56"/>
      <c r="J19" s="93"/>
    </row>
    <row r="20" spans="1:10" x14ac:dyDescent="0.25">
      <c r="A20" s="61"/>
      <c r="B20" s="56"/>
      <c r="C20" s="65" t="s">
        <v>170</v>
      </c>
      <c r="D20" s="56"/>
      <c r="E20" s="66">
        <v>353</v>
      </c>
      <c r="F20" s="56"/>
      <c r="G20" s="67">
        <v>-775366.67849326599</v>
      </c>
      <c r="H20" s="56"/>
    </row>
    <row r="21" spans="1:10" x14ac:dyDescent="0.25">
      <c r="A21" s="61"/>
      <c r="B21" s="56"/>
      <c r="C21" s="65" t="s">
        <v>171</v>
      </c>
      <c r="D21" s="56"/>
      <c r="E21" s="66">
        <v>354</v>
      </c>
      <c r="F21" s="56"/>
      <c r="G21" s="67">
        <v>-1625002.9190912303</v>
      </c>
      <c r="H21" s="56"/>
    </row>
    <row r="22" spans="1:10" x14ac:dyDescent="0.25">
      <c r="A22" s="61"/>
      <c r="B22" s="56"/>
      <c r="C22" s="65" t="s">
        <v>172</v>
      </c>
      <c r="D22" s="56"/>
      <c r="E22" s="66">
        <v>355</v>
      </c>
      <c r="F22" s="56"/>
      <c r="G22" s="67">
        <v>-10920724.711488398</v>
      </c>
      <c r="H22" s="56"/>
    </row>
    <row r="23" spans="1:10" x14ac:dyDescent="0.25">
      <c r="A23" s="61"/>
      <c r="B23" s="56"/>
      <c r="C23" s="65" t="s">
        <v>173</v>
      </c>
      <c r="D23" s="56"/>
      <c r="E23" s="66">
        <v>356</v>
      </c>
      <c r="F23" s="56"/>
      <c r="G23" s="67">
        <v>-2026056.671303848</v>
      </c>
      <c r="H23" s="56"/>
    </row>
    <row r="24" spans="1:10" x14ac:dyDescent="0.25">
      <c r="A24" s="61"/>
      <c r="B24" s="56"/>
      <c r="C24" s="65" t="s">
        <v>174</v>
      </c>
      <c r="D24" s="56"/>
      <c r="E24" s="66">
        <v>359</v>
      </c>
      <c r="F24" s="56"/>
      <c r="G24" s="67">
        <v>-20109.662604982157</v>
      </c>
      <c r="H24" s="56"/>
    </row>
    <row r="25" spans="1:10" x14ac:dyDescent="0.25">
      <c r="A25" s="61"/>
      <c r="B25" s="56"/>
      <c r="C25" s="98" t="s">
        <v>176</v>
      </c>
      <c r="D25" s="56"/>
      <c r="E25" s="66">
        <v>282</v>
      </c>
      <c r="F25" s="56"/>
      <c r="G25" s="70">
        <f>'[17]TIEC 5-2'!$J$6</f>
        <v>-4823476</v>
      </c>
      <c r="H25" s="56"/>
      <c r="J25" s="93"/>
    </row>
    <row r="26" spans="1:10" x14ac:dyDescent="0.25">
      <c r="A26" s="61"/>
      <c r="B26" s="56"/>
      <c r="C26" s="94" t="s">
        <v>33</v>
      </c>
      <c r="D26" s="56"/>
      <c r="E26" s="66"/>
      <c r="F26" s="56"/>
      <c r="G26" s="67">
        <f>SUM(G10:G25)</f>
        <v>17750637.243663274</v>
      </c>
      <c r="H26" s="56"/>
      <c r="J26" s="93"/>
    </row>
    <row r="27" spans="1:10" x14ac:dyDescent="0.25">
      <c r="A27" s="61"/>
      <c r="B27" s="56"/>
      <c r="C27" s="65"/>
      <c r="D27" s="56"/>
      <c r="E27" s="66"/>
      <c r="F27" s="56"/>
      <c r="G27" s="67"/>
      <c r="H27" s="56"/>
      <c r="J27" s="93"/>
    </row>
    <row r="28" spans="1:10" x14ac:dyDescent="0.25">
      <c r="A28" s="61"/>
      <c r="B28" s="56"/>
      <c r="C28" s="62" t="s">
        <v>177</v>
      </c>
      <c r="D28" s="56"/>
      <c r="E28" s="66"/>
      <c r="F28" s="56"/>
      <c r="G28" s="67"/>
      <c r="H28" s="56"/>
      <c r="J28" s="93"/>
    </row>
    <row r="29" spans="1:10" x14ac:dyDescent="0.25">
      <c r="A29" s="61"/>
      <c r="B29" s="56"/>
      <c r="C29" s="94" t="s">
        <v>178</v>
      </c>
      <c r="D29" s="56"/>
      <c r="E29" s="56"/>
      <c r="F29" s="56"/>
      <c r="G29" s="67"/>
      <c r="H29" s="56"/>
    </row>
    <row r="30" spans="1:10" x14ac:dyDescent="0.25">
      <c r="A30" s="61"/>
      <c r="B30" s="56"/>
      <c r="C30" s="65" t="s">
        <v>168</v>
      </c>
      <c r="D30" s="56">
        <v>350</v>
      </c>
      <c r="E30" s="66">
        <v>350</v>
      </c>
      <c r="F30" s="56"/>
      <c r="G30" s="67">
        <v>8641</v>
      </c>
      <c r="H30" s="56"/>
    </row>
    <row r="31" spans="1:10" x14ac:dyDescent="0.25">
      <c r="A31" s="61"/>
      <c r="B31" s="56"/>
      <c r="C31" s="65" t="s">
        <v>169</v>
      </c>
      <c r="D31" s="56">
        <v>352</v>
      </c>
      <c r="E31" s="66">
        <v>352</v>
      </c>
      <c r="F31" s="56"/>
      <c r="G31" s="67">
        <v>3945</v>
      </c>
      <c r="H31" s="56"/>
    </row>
    <row r="32" spans="1:10" x14ac:dyDescent="0.25">
      <c r="A32" s="61"/>
      <c r="B32" s="56"/>
      <c r="C32" s="65" t="s">
        <v>170</v>
      </c>
      <c r="D32" s="56">
        <v>353</v>
      </c>
      <c r="E32" s="66">
        <v>353</v>
      </c>
      <c r="F32" s="56"/>
      <c r="G32" s="67">
        <v>16341</v>
      </c>
      <c r="H32" s="56"/>
    </row>
    <row r="33" spans="1:8" x14ac:dyDescent="0.25">
      <c r="A33" s="61"/>
      <c r="B33" s="56"/>
      <c r="C33" s="65" t="s">
        <v>171</v>
      </c>
      <c r="D33" s="56">
        <v>354</v>
      </c>
      <c r="E33" s="66">
        <v>354</v>
      </c>
      <c r="F33" s="56"/>
      <c r="G33" s="67">
        <v>41338</v>
      </c>
      <c r="H33" s="56"/>
    </row>
    <row r="34" spans="1:8" x14ac:dyDescent="0.25">
      <c r="A34" s="61"/>
      <c r="B34" s="56"/>
      <c r="C34" s="65" t="s">
        <v>172</v>
      </c>
      <c r="D34" s="56">
        <v>355</v>
      </c>
      <c r="E34" s="66">
        <v>355</v>
      </c>
      <c r="F34" s="56"/>
      <c r="G34" s="67">
        <v>492505</v>
      </c>
      <c r="H34" s="56"/>
    </row>
    <row r="35" spans="1:8" x14ac:dyDescent="0.25">
      <c r="A35" s="61"/>
      <c r="B35" s="56"/>
      <c r="C35" s="65" t="s">
        <v>173</v>
      </c>
      <c r="D35" s="56">
        <v>356</v>
      </c>
      <c r="E35" s="66">
        <v>356</v>
      </c>
      <c r="F35" s="56"/>
      <c r="G35" s="67">
        <v>47511</v>
      </c>
      <c r="H35" s="56"/>
    </row>
    <row r="36" spans="1:8" x14ac:dyDescent="0.25">
      <c r="A36" s="61"/>
      <c r="B36" s="56"/>
      <c r="C36" s="65" t="s">
        <v>174</v>
      </c>
      <c r="D36" s="56">
        <v>359</v>
      </c>
      <c r="E36" s="66">
        <v>359</v>
      </c>
      <c r="F36" s="56"/>
      <c r="G36" s="70">
        <v>178</v>
      </c>
      <c r="H36" s="56"/>
    </row>
    <row r="37" spans="1:8" x14ac:dyDescent="0.25">
      <c r="A37" s="61"/>
      <c r="B37" s="56"/>
      <c r="C37" s="94" t="s">
        <v>179</v>
      </c>
      <c r="D37" s="56"/>
      <c r="E37" s="66"/>
      <c r="F37" s="56"/>
      <c r="G37" s="67">
        <f>SUM(G30:G36)</f>
        <v>610459</v>
      </c>
      <c r="H37" s="56"/>
    </row>
    <row r="38" spans="1:8" x14ac:dyDescent="0.25">
      <c r="A38" s="61"/>
      <c r="B38" s="56"/>
      <c r="C38" s="94" t="s">
        <v>180</v>
      </c>
      <c r="D38" s="56"/>
      <c r="E38" s="56"/>
      <c r="F38" s="56"/>
      <c r="G38" s="67"/>
      <c r="H38" s="56"/>
    </row>
    <row r="39" spans="1:8" x14ac:dyDescent="0.25">
      <c r="A39" s="61"/>
      <c r="B39" s="56"/>
      <c r="C39" s="65" t="s">
        <v>181</v>
      </c>
      <c r="D39" s="56">
        <v>560</v>
      </c>
      <c r="E39" s="66">
        <v>560</v>
      </c>
      <c r="F39" s="56"/>
      <c r="G39" s="67">
        <v>15330</v>
      </c>
      <c r="H39" s="56"/>
    </row>
    <row r="40" spans="1:8" x14ac:dyDescent="0.25">
      <c r="A40" s="61"/>
      <c r="B40" s="56"/>
      <c r="C40" s="65" t="s">
        <v>182</v>
      </c>
      <c r="D40" s="56">
        <v>562</v>
      </c>
      <c r="E40" s="66">
        <v>562</v>
      </c>
      <c r="F40" s="56"/>
      <c r="G40" s="67">
        <v>3125</v>
      </c>
      <c r="H40" s="56"/>
    </row>
    <row r="41" spans="1:8" x14ac:dyDescent="0.25">
      <c r="A41" s="61"/>
      <c r="B41" s="56"/>
      <c r="C41" s="65" t="s">
        <v>183</v>
      </c>
      <c r="D41" s="56">
        <v>563</v>
      </c>
      <c r="E41" s="66">
        <v>563</v>
      </c>
      <c r="F41" s="56"/>
      <c r="G41" s="67">
        <v>25739</v>
      </c>
      <c r="H41" s="56"/>
    </row>
    <row r="42" spans="1:8" x14ac:dyDescent="0.25">
      <c r="A42" s="61"/>
      <c r="B42" s="56"/>
      <c r="C42" s="65" t="s">
        <v>184</v>
      </c>
      <c r="D42" s="56">
        <v>566</v>
      </c>
      <c r="E42" s="66">
        <v>566</v>
      </c>
      <c r="F42" s="56"/>
      <c r="G42" s="67">
        <v>1412</v>
      </c>
      <c r="H42" s="56"/>
    </row>
    <row r="43" spans="1:8" x14ac:dyDescent="0.25">
      <c r="A43" s="61"/>
      <c r="B43" s="56"/>
      <c r="C43" s="65" t="s">
        <v>185</v>
      </c>
      <c r="D43" s="56">
        <v>567</v>
      </c>
      <c r="E43" s="66">
        <v>567</v>
      </c>
      <c r="F43" s="56"/>
      <c r="G43" s="67">
        <v>5243</v>
      </c>
      <c r="H43" s="56"/>
    </row>
    <row r="44" spans="1:8" x14ac:dyDescent="0.25">
      <c r="A44" s="61"/>
      <c r="B44" s="56"/>
      <c r="C44" s="65" t="s">
        <v>186</v>
      </c>
      <c r="D44" s="56">
        <v>570</v>
      </c>
      <c r="E44" s="66">
        <v>570</v>
      </c>
      <c r="F44" s="56"/>
      <c r="G44" s="67">
        <v>257</v>
      </c>
      <c r="H44" s="56"/>
    </row>
    <row r="45" spans="1:8" x14ac:dyDescent="0.25">
      <c r="A45" s="61"/>
      <c r="B45" s="56"/>
      <c r="C45" s="65" t="s">
        <v>187</v>
      </c>
      <c r="D45" s="56">
        <v>571</v>
      </c>
      <c r="E45" s="66">
        <v>571</v>
      </c>
      <c r="F45" s="56"/>
      <c r="G45" s="67">
        <v>280074</v>
      </c>
      <c r="H45" s="56"/>
    </row>
    <row r="46" spans="1:8" x14ac:dyDescent="0.25">
      <c r="A46" s="61"/>
      <c r="B46" s="56"/>
      <c r="C46" s="65" t="s">
        <v>188</v>
      </c>
      <c r="D46" s="56">
        <v>573</v>
      </c>
      <c r="E46" s="66">
        <v>573</v>
      </c>
      <c r="F46" s="56"/>
      <c r="G46" s="70">
        <v>1697</v>
      </c>
      <c r="H46" s="56"/>
    </row>
    <row r="47" spans="1:8" x14ac:dyDescent="0.25">
      <c r="A47" s="61"/>
      <c r="B47" s="56"/>
      <c r="C47" s="56" t="s">
        <v>189</v>
      </c>
      <c r="D47" s="56"/>
      <c r="E47" s="66"/>
      <c r="F47" s="56"/>
      <c r="G47" s="67">
        <f>SUM(G39:G46)</f>
        <v>332877</v>
      </c>
      <c r="H47" s="56"/>
    </row>
    <row r="48" spans="1:8" ht="17.25" customHeight="1" x14ac:dyDescent="0.25">
      <c r="A48" s="61"/>
      <c r="B48" s="56"/>
      <c r="C48" s="94" t="s">
        <v>190</v>
      </c>
      <c r="D48" s="56"/>
      <c r="E48" s="66">
        <v>4081</v>
      </c>
      <c r="F48" s="56"/>
      <c r="G48" s="67">
        <f>SUM(G10:G24)*0.0095717</f>
        <v>216072.63973437177</v>
      </c>
      <c r="H48" s="56"/>
    </row>
    <row r="49" spans="1:8" x14ac:dyDescent="0.25">
      <c r="A49" s="56"/>
      <c r="B49" s="56"/>
      <c r="C49" s="56"/>
      <c r="D49" s="56"/>
      <c r="E49" s="56"/>
      <c r="F49" s="56"/>
      <c r="G49" s="56"/>
      <c r="H49" s="56"/>
    </row>
    <row r="50" spans="1:8" x14ac:dyDescent="0.25">
      <c r="A50" s="99" t="s">
        <v>191</v>
      </c>
      <c r="B50" s="56"/>
      <c r="C50" s="56"/>
      <c r="D50" s="56"/>
      <c r="E50" s="56"/>
      <c r="F50" s="56"/>
      <c r="G50" s="56"/>
      <c r="H50" s="56"/>
    </row>
    <row r="51" spans="1:8" x14ac:dyDescent="0.25">
      <c r="A51" s="56" t="s">
        <v>192</v>
      </c>
      <c r="B51" s="56"/>
      <c r="C51" s="56"/>
      <c r="D51" s="56"/>
      <c r="E51" s="56"/>
      <c r="F51" s="56"/>
      <c r="G51" s="56"/>
      <c r="H51" s="56"/>
    </row>
    <row r="52" spans="1:8" x14ac:dyDescent="0.25">
      <c r="A52" s="56" t="s">
        <v>193</v>
      </c>
      <c r="B52" s="56"/>
      <c r="C52" s="56"/>
      <c r="D52" s="56"/>
      <c r="E52" s="56"/>
      <c r="F52" s="56"/>
      <c r="G52" s="56"/>
      <c r="H52" s="56"/>
    </row>
    <row r="53" spans="1:8" x14ac:dyDescent="0.25">
      <c r="A53" s="56" t="s">
        <v>194</v>
      </c>
      <c r="B53" s="56"/>
      <c r="C53" s="56"/>
      <c r="D53" s="56"/>
      <c r="E53" s="56"/>
      <c r="F53" s="56"/>
      <c r="G53" s="56"/>
      <c r="H53" s="56"/>
    </row>
    <row r="54" spans="1:8" x14ac:dyDescent="0.25">
      <c r="A54" s="56"/>
      <c r="B54" s="56"/>
      <c r="C54" s="56"/>
      <c r="D54" s="56"/>
      <c r="E54" s="56"/>
      <c r="F54" s="56"/>
      <c r="G54" s="56"/>
      <c r="H54" s="56"/>
    </row>
    <row r="55" spans="1:8" x14ac:dyDescent="0.25">
      <c r="A55" s="56"/>
      <c r="B55" s="56"/>
      <c r="C55" s="56"/>
      <c r="D55" s="56"/>
      <c r="E55" s="56"/>
      <c r="F55" s="56"/>
      <c r="G55" s="56"/>
      <c r="H55" s="56"/>
    </row>
    <row r="56" spans="1:8" x14ac:dyDescent="0.25">
      <c r="A56" s="56"/>
      <c r="B56" s="56"/>
      <c r="C56" s="56"/>
      <c r="D56" s="56"/>
      <c r="E56" s="56"/>
      <c r="F56" s="56"/>
      <c r="G56" s="56"/>
      <c r="H56" s="56"/>
    </row>
    <row r="57" spans="1:8" x14ac:dyDescent="0.25">
      <c r="A57" s="56"/>
      <c r="B57" s="56"/>
      <c r="C57" s="56"/>
      <c r="D57" s="56"/>
      <c r="E57" s="56"/>
      <c r="F57" s="56"/>
      <c r="G57" s="56"/>
      <c r="H57" s="56"/>
    </row>
    <row r="58" spans="1:8" x14ac:dyDescent="0.25">
      <c r="A58" s="56"/>
      <c r="B58" s="56"/>
      <c r="C58" s="56"/>
      <c r="D58" s="56"/>
      <c r="E58" s="56"/>
      <c r="F58" s="56"/>
      <c r="G58" s="56"/>
      <c r="H58" s="56"/>
    </row>
    <row r="59" spans="1:8" x14ac:dyDescent="0.25">
      <c r="A59" s="56"/>
      <c r="B59" s="56"/>
      <c r="C59" s="56"/>
      <c r="D59" s="56"/>
      <c r="E59" s="56"/>
      <c r="F59" s="56"/>
      <c r="G59" s="56"/>
      <c r="H59" s="56"/>
    </row>
  </sheetData>
  <printOptions horizontalCentered="1"/>
  <pageMargins left="1" right="1" top="1.25" bottom="1" header="0.75" footer="0.3"/>
  <pageSetup scale="77" orientation="portrait" r:id="rId1"/>
  <headerFooter scaleWithDoc="0">
    <oddHeader>&amp;R&amp;"Times New Roman,Bold"&amp;8Exhibit KCH-9
Page 3 of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37B6-87D8-4DFB-BB72-4D35525B75EA}">
  <sheetPr>
    <pageSetUpPr fitToPage="1"/>
  </sheetPr>
  <dimension ref="A1:N38"/>
  <sheetViews>
    <sheetView topLeftCell="C1" zoomScaleNormal="100" workbookViewId="0">
      <selection activeCell="O21" sqref="O21"/>
    </sheetView>
  </sheetViews>
  <sheetFormatPr defaultRowHeight="15" x14ac:dyDescent="0.25"/>
  <cols>
    <col min="1" max="1" width="7.28515625" customWidth="1"/>
    <col min="2" max="2" width="24.28515625" customWidth="1"/>
    <col min="3" max="3" width="15.140625" bestFit="1" customWidth="1"/>
    <col min="4" max="4" width="14.28515625" customWidth="1"/>
    <col min="5" max="5" width="13.85546875" customWidth="1"/>
    <col min="6" max="6" width="15.7109375" customWidth="1"/>
    <col min="7" max="7" width="15.28515625" customWidth="1"/>
    <col min="8" max="8" width="13" customWidth="1"/>
    <col min="9" max="9" width="15.42578125" customWidth="1"/>
    <col min="10" max="10" width="12.28515625" customWidth="1"/>
    <col min="11" max="11" width="15.85546875" customWidth="1"/>
    <col min="12" max="12" width="14.42578125" customWidth="1"/>
    <col min="13" max="13" width="16.28515625" customWidth="1"/>
  </cols>
  <sheetData>
    <row r="1" spans="1:14" ht="15.75" customHeight="1" x14ac:dyDescent="0.3">
      <c r="A1" s="240" t="s">
        <v>367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4" ht="15.75" x14ac:dyDescent="0.25">
      <c r="A2" s="241" t="s">
        <v>368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11"/>
    </row>
    <row r="3" spans="1:14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x14ac:dyDescent="0.25">
      <c r="A4" s="211"/>
      <c r="B4" s="212" t="s">
        <v>1</v>
      </c>
      <c r="C4" s="212" t="s">
        <v>2</v>
      </c>
      <c r="D4" s="212" t="s">
        <v>270</v>
      </c>
      <c r="E4" s="212" t="s">
        <v>271</v>
      </c>
      <c r="F4" s="212" t="s">
        <v>272</v>
      </c>
      <c r="G4" s="212" t="s">
        <v>273</v>
      </c>
      <c r="H4" s="212" t="s">
        <v>346</v>
      </c>
      <c r="I4" s="212" t="s">
        <v>347</v>
      </c>
      <c r="J4" s="212" t="s">
        <v>348</v>
      </c>
      <c r="K4" s="212" t="s">
        <v>349</v>
      </c>
      <c r="L4" s="212" t="s">
        <v>350</v>
      </c>
      <c r="M4" s="212" t="s">
        <v>351</v>
      </c>
      <c r="N4" s="211"/>
    </row>
    <row r="5" spans="1:14" ht="72.75" customHeight="1" x14ac:dyDescent="0.25">
      <c r="A5" s="230" t="s">
        <v>366</v>
      </c>
      <c r="B5" s="229" t="s">
        <v>345</v>
      </c>
      <c r="C5" s="105" t="s">
        <v>339</v>
      </c>
      <c r="D5" s="105" t="s">
        <v>341</v>
      </c>
      <c r="E5" s="105" t="s">
        <v>343</v>
      </c>
      <c r="F5" s="105" t="s">
        <v>352</v>
      </c>
      <c r="G5" s="217" t="s">
        <v>354</v>
      </c>
      <c r="H5" s="217" t="s">
        <v>356</v>
      </c>
      <c r="I5" s="217" t="s">
        <v>357</v>
      </c>
      <c r="J5" s="217" t="s">
        <v>359</v>
      </c>
      <c r="K5" s="105" t="s">
        <v>361</v>
      </c>
      <c r="L5" s="105" t="s">
        <v>362</v>
      </c>
      <c r="M5" s="108" t="s">
        <v>363</v>
      </c>
      <c r="N5" s="211"/>
    </row>
    <row r="6" spans="1:14" x14ac:dyDescent="0.25">
      <c r="A6" s="212">
        <v>1</v>
      </c>
      <c r="B6" s="218" t="s">
        <v>203</v>
      </c>
      <c r="C6" s="130">
        <v>273638830</v>
      </c>
      <c r="D6" s="130">
        <v>331740022.0759058</v>
      </c>
      <c r="E6" s="127">
        <v>89517</v>
      </c>
      <c r="F6" s="219">
        <f t="shared" ref="F6:F23" si="0">D6+E6</f>
        <v>331829539.0759058</v>
      </c>
      <c r="G6" s="130">
        <f t="shared" ref="G6:G22" si="1">$G$23*H6</f>
        <v>180608.78656884414</v>
      </c>
      <c r="H6" s="129">
        <v>0.55548645880687397</v>
      </c>
      <c r="I6" s="130">
        <f t="shared" ref="I6:I22" si="2">$I$23*J6</f>
        <v>1353280.1553943944</v>
      </c>
      <c r="J6" s="220">
        <v>0.61623102152378295</v>
      </c>
      <c r="K6" s="114">
        <f t="shared" ref="K6:K23" si="3">F6-G6-I6</f>
        <v>330295650.1339426</v>
      </c>
      <c r="L6" s="221">
        <f t="shared" ref="L6:L23" si="4">K6-C6</f>
        <v>56656820.133942604</v>
      </c>
      <c r="M6" s="222">
        <f t="shared" ref="M6:M23" si="5">L6/C6</f>
        <v>0.20704963595240705</v>
      </c>
      <c r="N6" s="211"/>
    </row>
    <row r="7" spans="1:14" x14ac:dyDescent="0.25">
      <c r="A7" s="212">
        <f>A6+1</f>
        <v>2</v>
      </c>
      <c r="B7" s="218" t="s">
        <v>204</v>
      </c>
      <c r="C7" s="113">
        <v>33319685</v>
      </c>
      <c r="D7" s="113">
        <v>30102751.902602784</v>
      </c>
      <c r="E7" s="112">
        <v>7701</v>
      </c>
      <c r="F7" s="223">
        <f t="shared" si="0"/>
        <v>30110452.902602784</v>
      </c>
      <c r="G7" s="113">
        <f t="shared" si="1"/>
        <v>15374.493383888417</v>
      </c>
      <c r="H7" s="111">
        <v>4.7286308977611699E-2</v>
      </c>
      <c r="I7" s="113">
        <f t="shared" si="2"/>
        <v>136869.48508094074</v>
      </c>
      <c r="J7" s="222">
        <v>6.2325027283269101E-2</v>
      </c>
      <c r="K7" s="114">
        <f t="shared" si="3"/>
        <v>29958208.924137954</v>
      </c>
      <c r="L7" s="221">
        <f t="shared" si="4"/>
        <v>-3361476.0758620463</v>
      </c>
      <c r="M7" s="222">
        <f t="shared" si="5"/>
        <v>-0.10088558988063802</v>
      </c>
      <c r="N7" s="211"/>
    </row>
    <row r="8" spans="1:14" x14ac:dyDescent="0.25">
      <c r="A8" s="212">
        <f t="shared" ref="A8:A23" si="6">A7+1</f>
        <v>3</v>
      </c>
      <c r="B8" s="218" t="s">
        <v>205</v>
      </c>
      <c r="C8" s="113">
        <v>462980</v>
      </c>
      <c r="D8" s="113">
        <v>601617.78690295701</v>
      </c>
      <c r="E8" s="112">
        <v>0</v>
      </c>
      <c r="F8" s="223">
        <f t="shared" si="0"/>
        <v>601617.78690295701</v>
      </c>
      <c r="G8" s="113">
        <f t="shared" si="1"/>
        <v>92.339952486126478</v>
      </c>
      <c r="H8" s="111">
        <v>2.8400386375090003E-4</v>
      </c>
      <c r="I8" s="113">
        <f t="shared" si="2"/>
        <v>2427.1885880060481</v>
      </c>
      <c r="J8" s="222">
        <v>1.1052470525454001E-3</v>
      </c>
      <c r="K8" s="114">
        <f t="shared" si="3"/>
        <v>599098.25836246484</v>
      </c>
      <c r="L8" s="221">
        <f t="shared" si="4"/>
        <v>136118.25836246484</v>
      </c>
      <c r="M8" s="222">
        <f t="shared" si="5"/>
        <v>0.29400461869295613</v>
      </c>
      <c r="N8" s="211"/>
    </row>
    <row r="9" spans="1:14" x14ac:dyDescent="0.25">
      <c r="A9" s="212">
        <f t="shared" si="6"/>
        <v>4</v>
      </c>
      <c r="B9" s="218" t="s">
        <v>206</v>
      </c>
      <c r="C9" s="113">
        <v>4046620</v>
      </c>
      <c r="D9" s="113">
        <v>3060118.4985657707</v>
      </c>
      <c r="E9" s="112">
        <v>0</v>
      </c>
      <c r="F9" s="223">
        <f t="shared" si="0"/>
        <v>3060118.4985657707</v>
      </c>
      <c r="G9" s="113">
        <f t="shared" si="1"/>
        <v>905.78766520648912</v>
      </c>
      <c r="H9" s="111">
        <v>2.7858710095740999E-3</v>
      </c>
      <c r="I9" s="113">
        <f t="shared" si="2"/>
        <v>14983.290331209557</v>
      </c>
      <c r="J9" s="222">
        <v>6.8228062532239E-3</v>
      </c>
      <c r="K9" s="114">
        <f t="shared" si="3"/>
        <v>3044229.4205693547</v>
      </c>
      <c r="L9" s="221">
        <f t="shared" si="4"/>
        <v>-1002390.5794306453</v>
      </c>
      <c r="M9" s="222">
        <f t="shared" si="5"/>
        <v>-0.24771057807025254</v>
      </c>
      <c r="N9" s="211"/>
    </row>
    <row r="10" spans="1:14" x14ac:dyDescent="0.25">
      <c r="A10" s="212">
        <f t="shared" si="6"/>
        <v>5</v>
      </c>
      <c r="B10" s="218" t="s">
        <v>207</v>
      </c>
      <c r="C10" s="113">
        <v>95204</v>
      </c>
      <c r="D10" s="113">
        <v>91783.921343483729</v>
      </c>
      <c r="E10" s="112">
        <v>21</v>
      </c>
      <c r="F10" s="223">
        <f t="shared" si="0"/>
        <v>91804.921343483729</v>
      </c>
      <c r="G10" s="113">
        <f t="shared" si="1"/>
        <v>52.148841142194897</v>
      </c>
      <c r="H10" s="111">
        <v>1.6039072986029999E-4</v>
      </c>
      <c r="I10" s="113">
        <f t="shared" si="2"/>
        <v>363.62417096752171</v>
      </c>
      <c r="J10" s="222">
        <v>1.6558027059869999E-4</v>
      </c>
      <c r="K10" s="114">
        <f t="shared" si="3"/>
        <v>91389.148331374017</v>
      </c>
      <c r="L10" s="221">
        <f t="shared" si="4"/>
        <v>-3814.8516686259827</v>
      </c>
      <c r="M10" s="222">
        <f t="shared" si="5"/>
        <v>-4.0070287683563535E-2</v>
      </c>
      <c r="N10" s="211"/>
    </row>
    <row r="11" spans="1:14" x14ac:dyDescent="0.25">
      <c r="A11" s="212">
        <f t="shared" si="6"/>
        <v>6</v>
      </c>
      <c r="B11" s="218" t="s">
        <v>208</v>
      </c>
      <c r="C11" s="113">
        <v>10102350</v>
      </c>
      <c r="D11" s="113">
        <v>9513838.3778002858</v>
      </c>
      <c r="E11" s="112">
        <v>2584</v>
      </c>
      <c r="F11" s="223">
        <f t="shared" si="0"/>
        <v>9516422.3778002858</v>
      </c>
      <c r="G11" s="113">
        <f t="shared" si="1"/>
        <v>4935.4219837318333</v>
      </c>
      <c r="H11" s="111">
        <v>1.5179549857701801E-2</v>
      </c>
      <c r="I11" s="113">
        <f t="shared" si="2"/>
        <v>33159.318195659413</v>
      </c>
      <c r="J11" s="222">
        <v>1.5099460701681699E-2</v>
      </c>
      <c r="K11" s="114">
        <f t="shared" si="3"/>
        <v>9478327.6376208942</v>
      </c>
      <c r="L11" s="221">
        <f t="shared" si="4"/>
        <v>-624022.36237910576</v>
      </c>
      <c r="M11" s="222">
        <f t="shared" si="5"/>
        <v>-6.1770020082367545E-2</v>
      </c>
      <c r="N11" s="211"/>
    </row>
    <row r="12" spans="1:14" x14ac:dyDescent="0.25">
      <c r="A12" s="212">
        <f t="shared" si="6"/>
        <v>7</v>
      </c>
      <c r="B12" s="218" t="s">
        <v>209</v>
      </c>
      <c r="C12" s="113">
        <v>1830063</v>
      </c>
      <c r="D12" s="113">
        <v>2127091.0628665434</v>
      </c>
      <c r="E12" s="112">
        <v>840</v>
      </c>
      <c r="F12" s="223">
        <f t="shared" si="0"/>
        <v>2127931.0628665434</v>
      </c>
      <c r="G12" s="113">
        <f t="shared" si="1"/>
        <v>1644.8531565418855</v>
      </c>
      <c r="H12" s="111">
        <v>5.0589656934353E-3</v>
      </c>
      <c r="I12" s="113">
        <f t="shared" si="2"/>
        <v>6640.8798914198642</v>
      </c>
      <c r="J12" s="222">
        <v>3.0239977901055999E-3</v>
      </c>
      <c r="K12" s="114">
        <f t="shared" si="3"/>
        <v>2119645.3298185817</v>
      </c>
      <c r="L12" s="221">
        <f t="shared" si="4"/>
        <v>289582.3298185817</v>
      </c>
      <c r="M12" s="222">
        <f t="shared" si="5"/>
        <v>0.15823626280547812</v>
      </c>
      <c r="N12" s="211"/>
    </row>
    <row r="13" spans="1:14" x14ac:dyDescent="0.25">
      <c r="A13" s="212">
        <f t="shared" si="6"/>
        <v>8</v>
      </c>
      <c r="B13" s="218" t="s">
        <v>210</v>
      </c>
      <c r="C13" s="113">
        <v>423413</v>
      </c>
      <c r="D13" s="113">
        <v>573666.98236626247</v>
      </c>
      <c r="E13" s="112">
        <v>157</v>
      </c>
      <c r="F13" s="223">
        <f t="shared" si="0"/>
        <v>573823.98236626247</v>
      </c>
      <c r="G13" s="113">
        <f t="shared" si="1"/>
        <v>318.56944020160518</v>
      </c>
      <c r="H13" s="111">
        <v>9.7980288547160001E-4</v>
      </c>
      <c r="I13" s="113">
        <f t="shared" si="2"/>
        <v>2039.7826344980406</v>
      </c>
      <c r="J13" s="222">
        <v>9.2883748537410003E-4</v>
      </c>
      <c r="K13" s="114">
        <f t="shared" si="3"/>
        <v>571465.63029156276</v>
      </c>
      <c r="L13" s="221">
        <f t="shared" si="4"/>
        <v>148052.63029156276</v>
      </c>
      <c r="M13" s="222">
        <f t="shared" si="5"/>
        <v>0.34966481967148566</v>
      </c>
      <c r="N13" s="211"/>
    </row>
    <row r="14" spans="1:14" x14ac:dyDescent="0.25">
      <c r="A14" s="212">
        <f t="shared" si="6"/>
        <v>9</v>
      </c>
      <c r="B14" s="218" t="s">
        <v>211</v>
      </c>
      <c r="C14" s="113">
        <v>125005740</v>
      </c>
      <c r="D14" s="113">
        <v>111839351.03206775</v>
      </c>
      <c r="E14" s="112">
        <v>34252</v>
      </c>
      <c r="F14" s="223">
        <f t="shared" si="0"/>
        <v>111873603.03206775</v>
      </c>
      <c r="G14" s="113">
        <f t="shared" si="1"/>
        <v>67713.773639633291</v>
      </c>
      <c r="H14" s="111">
        <v>0.20826275978102801</v>
      </c>
      <c r="I14" s="113">
        <f t="shared" si="2"/>
        <v>373829.04877388914</v>
      </c>
      <c r="J14" s="222">
        <v>0.17022717408729099</v>
      </c>
      <c r="K14" s="114">
        <f t="shared" si="3"/>
        <v>111432060.20965423</v>
      </c>
      <c r="L14" s="221">
        <f t="shared" si="4"/>
        <v>-13573679.790345773</v>
      </c>
      <c r="M14" s="222">
        <f t="shared" si="5"/>
        <v>-0.10858445212472462</v>
      </c>
      <c r="N14" s="211"/>
    </row>
    <row r="15" spans="1:14" x14ac:dyDescent="0.25">
      <c r="A15" s="212">
        <f t="shared" si="6"/>
        <v>10</v>
      </c>
      <c r="B15" s="218" t="s">
        <v>212</v>
      </c>
      <c r="C15" s="113">
        <v>35955664.009999998</v>
      </c>
      <c r="D15" s="113">
        <v>35384643.033177733</v>
      </c>
      <c r="E15" s="112">
        <v>8526</v>
      </c>
      <c r="F15" s="223">
        <f t="shared" si="0"/>
        <v>35393169.033177733</v>
      </c>
      <c r="G15" s="113">
        <f t="shared" si="1"/>
        <v>21644.283716890863</v>
      </c>
      <c r="H15" s="111">
        <v>6.6569887012247003E-2</v>
      </c>
      <c r="I15" s="113">
        <f t="shared" si="2"/>
        <v>117166.37223430247</v>
      </c>
      <c r="J15" s="222">
        <v>5.3352997871411102E-2</v>
      </c>
      <c r="K15" s="114">
        <f t="shared" si="3"/>
        <v>35254358.377226546</v>
      </c>
      <c r="L15" s="221">
        <f t="shared" si="4"/>
        <v>-701305.63277345151</v>
      </c>
      <c r="M15" s="222">
        <f t="shared" si="5"/>
        <v>-1.9504733178572483E-2</v>
      </c>
      <c r="N15" s="211"/>
    </row>
    <row r="16" spans="1:14" x14ac:dyDescent="0.25">
      <c r="A16" s="212">
        <f t="shared" si="6"/>
        <v>11</v>
      </c>
      <c r="B16" s="218" t="s">
        <v>213</v>
      </c>
      <c r="C16" s="113">
        <v>10964770</v>
      </c>
      <c r="D16" s="113">
        <v>11720763.799160311</v>
      </c>
      <c r="E16" s="112">
        <v>-65874</v>
      </c>
      <c r="F16" s="223">
        <f t="shared" si="0"/>
        <v>11654889.799160311</v>
      </c>
      <c r="G16" s="113">
        <f t="shared" si="1"/>
        <v>8570.3167487082992</v>
      </c>
      <c r="H16" s="111">
        <v>2.63591544577403E-2</v>
      </c>
      <c r="I16" s="113">
        <f t="shared" si="2"/>
        <v>38682.213911452483</v>
      </c>
      <c r="J16" s="222">
        <v>1.7614372085807201E-2</v>
      </c>
      <c r="K16" s="114">
        <f t="shared" si="3"/>
        <v>11607637.268500149</v>
      </c>
      <c r="L16" s="221">
        <f t="shared" si="4"/>
        <v>642867.26850014925</v>
      </c>
      <c r="M16" s="222">
        <f t="shared" si="5"/>
        <v>5.8630255673411229E-2</v>
      </c>
      <c r="N16" s="211"/>
    </row>
    <row r="17" spans="1:14" x14ac:dyDescent="0.25">
      <c r="A17" s="212">
        <f t="shared" si="6"/>
        <v>12</v>
      </c>
      <c r="B17" s="218" t="s">
        <v>214</v>
      </c>
      <c r="C17" s="113">
        <v>2932614</v>
      </c>
      <c r="D17" s="113">
        <v>2633157.544823763</v>
      </c>
      <c r="E17" s="112">
        <v>0</v>
      </c>
      <c r="F17" s="223">
        <f t="shared" si="0"/>
        <v>2633157.544823763</v>
      </c>
      <c r="G17" s="113">
        <f t="shared" si="1"/>
        <v>674.02096683009734</v>
      </c>
      <c r="H17" s="111">
        <v>2.0730415564988E-3</v>
      </c>
      <c r="I17" s="113">
        <f t="shared" si="2"/>
        <v>6592.4809307791038</v>
      </c>
      <c r="J17" s="222">
        <v>3.0019587903926002E-3</v>
      </c>
      <c r="K17" s="114">
        <f t="shared" si="3"/>
        <v>2625891.0429261536</v>
      </c>
      <c r="L17" s="221">
        <f t="shared" si="4"/>
        <v>-306722.95707384637</v>
      </c>
      <c r="M17" s="222">
        <f t="shared" si="5"/>
        <v>-0.10459029284926225</v>
      </c>
      <c r="N17" s="211"/>
    </row>
    <row r="18" spans="1:14" x14ac:dyDescent="0.25">
      <c r="A18" s="212">
        <f t="shared" si="6"/>
        <v>13</v>
      </c>
      <c r="B18" s="218" t="s">
        <v>215</v>
      </c>
      <c r="C18" s="113">
        <v>1191760</v>
      </c>
      <c r="D18" s="113">
        <v>1481954.4733748003</v>
      </c>
      <c r="E18" s="112">
        <v>-5090</v>
      </c>
      <c r="F18" s="223">
        <f t="shared" si="0"/>
        <v>1476864.4733748003</v>
      </c>
      <c r="G18" s="113">
        <f t="shared" si="1"/>
        <v>1108.2929471370603</v>
      </c>
      <c r="H18" s="111">
        <v>3.4087030660113001E-3</v>
      </c>
      <c r="I18" s="113">
        <f t="shared" si="2"/>
        <v>4147.4496146135625</v>
      </c>
      <c r="J18" s="222">
        <v>1.8885868550898E-3</v>
      </c>
      <c r="K18" s="114">
        <f t="shared" si="3"/>
        <v>1471608.7308130497</v>
      </c>
      <c r="L18" s="221">
        <f t="shared" si="4"/>
        <v>279848.73081304971</v>
      </c>
      <c r="M18" s="222">
        <f t="shared" si="5"/>
        <v>0.23481970431382973</v>
      </c>
      <c r="N18" s="211"/>
    </row>
    <row r="19" spans="1:14" x14ac:dyDescent="0.25">
      <c r="A19" s="212">
        <f t="shared" si="6"/>
        <v>14</v>
      </c>
      <c r="B19" s="218" t="s">
        <v>216</v>
      </c>
      <c r="C19" s="113">
        <v>13009892</v>
      </c>
      <c r="D19" s="113">
        <v>14152722.889316648</v>
      </c>
      <c r="E19" s="112">
        <v>-83158</v>
      </c>
      <c r="F19" s="223">
        <f t="shared" si="0"/>
        <v>14069564.889316648</v>
      </c>
      <c r="G19" s="113">
        <f t="shared" si="1"/>
        <v>11134.170181798943</v>
      </c>
      <c r="H19" s="111">
        <v>3.4244628312604497E-2</v>
      </c>
      <c r="I19" s="113">
        <f t="shared" si="2"/>
        <v>44402.84746643158</v>
      </c>
      <c r="J19" s="222">
        <v>2.0219325572559999E-2</v>
      </c>
      <c r="K19" s="114">
        <f t="shared" si="3"/>
        <v>14014027.871668417</v>
      </c>
      <c r="L19" s="221">
        <f t="shared" si="4"/>
        <v>1004135.871668417</v>
      </c>
      <c r="M19" s="222">
        <f t="shared" si="5"/>
        <v>7.7182490959065375E-2</v>
      </c>
      <c r="N19" s="211"/>
    </row>
    <row r="20" spans="1:14" x14ac:dyDescent="0.25">
      <c r="A20" s="212">
        <f t="shared" si="6"/>
        <v>15</v>
      </c>
      <c r="B20" s="218" t="s">
        <v>217</v>
      </c>
      <c r="C20" s="113">
        <v>132972</v>
      </c>
      <c r="D20" s="113">
        <v>176410.91554374062</v>
      </c>
      <c r="E20" s="112">
        <v>2</v>
      </c>
      <c r="F20" s="223">
        <f t="shared" si="0"/>
        <v>176412.91554374062</v>
      </c>
      <c r="G20" s="113">
        <f t="shared" si="1"/>
        <v>40.105139866879554</v>
      </c>
      <c r="H20" s="111">
        <v>1.233487171241E-4</v>
      </c>
      <c r="I20" s="113">
        <f t="shared" si="2"/>
        <v>608.74327720734459</v>
      </c>
      <c r="J20" s="222">
        <v>2.77197954957E-4</v>
      </c>
      <c r="K20" s="114">
        <f t="shared" si="3"/>
        <v>175764.0671266664</v>
      </c>
      <c r="L20" s="221">
        <f t="shared" si="4"/>
        <v>42792.067126666399</v>
      </c>
      <c r="M20" s="222">
        <f t="shared" si="5"/>
        <v>0.32181261563837799</v>
      </c>
      <c r="N20" s="211"/>
    </row>
    <row r="21" spans="1:14" x14ac:dyDescent="0.25">
      <c r="A21" s="212">
        <f t="shared" si="6"/>
        <v>16</v>
      </c>
      <c r="B21" s="218" t="s">
        <v>218</v>
      </c>
      <c r="C21" s="113">
        <v>19126500</v>
      </c>
      <c r="D21" s="113">
        <v>16846314.274032913</v>
      </c>
      <c r="E21" s="112">
        <v>5122</v>
      </c>
      <c r="F21" s="223">
        <f t="shared" si="0"/>
        <v>16851436.274032913</v>
      </c>
      <c r="G21" s="113">
        <f t="shared" si="1"/>
        <v>10190.171122202311</v>
      </c>
      <c r="H21" s="111">
        <v>3.1341233053191302E-2</v>
      </c>
      <c r="I21" s="113">
        <f t="shared" si="2"/>
        <v>55636.70079734765</v>
      </c>
      <c r="J21" s="222">
        <v>2.5334784397670201E-2</v>
      </c>
      <c r="K21" s="114">
        <f t="shared" si="3"/>
        <v>16785609.402113363</v>
      </c>
      <c r="L21" s="221">
        <f t="shared" si="4"/>
        <v>-2340890.5978866369</v>
      </c>
      <c r="M21" s="222">
        <f t="shared" si="5"/>
        <v>-0.12238990917766643</v>
      </c>
      <c r="N21" s="211"/>
    </row>
    <row r="22" spans="1:14" x14ac:dyDescent="0.25">
      <c r="A22" s="212">
        <f t="shared" si="6"/>
        <v>17</v>
      </c>
      <c r="B22" s="224" t="s">
        <v>219</v>
      </c>
      <c r="C22" s="119">
        <v>474582</v>
      </c>
      <c r="D22" s="119">
        <v>793394.25451085216</v>
      </c>
      <c r="E22" s="118">
        <v>41</v>
      </c>
      <c r="F22" s="225">
        <f t="shared" si="0"/>
        <v>793435.25451085216</v>
      </c>
      <c r="G22" s="119">
        <f t="shared" si="1"/>
        <v>128.71891330857682</v>
      </c>
      <c r="H22" s="117">
        <v>3.9589221927470002E-4</v>
      </c>
      <c r="I22" s="119">
        <f t="shared" si="2"/>
        <v>5230.18870689901</v>
      </c>
      <c r="J22" s="226">
        <v>2.3816240242399999E-3</v>
      </c>
      <c r="K22" s="120">
        <f t="shared" si="3"/>
        <v>788076.34689064452</v>
      </c>
      <c r="L22" s="227">
        <f t="shared" si="4"/>
        <v>313494.34689064452</v>
      </c>
      <c r="M22" s="226">
        <f t="shared" si="5"/>
        <v>0.66056939978896068</v>
      </c>
      <c r="N22" s="211"/>
    </row>
    <row r="23" spans="1:14" x14ac:dyDescent="0.25">
      <c r="A23" s="212">
        <f t="shared" si="6"/>
        <v>18</v>
      </c>
      <c r="B23" s="224" t="s">
        <v>323</v>
      </c>
      <c r="C23" s="119">
        <v>532713639.00999999</v>
      </c>
      <c r="D23" s="119">
        <f>SUM(D6:D22)</f>
        <v>572839602.82436264</v>
      </c>
      <c r="E23" s="118">
        <v>-5360</v>
      </c>
      <c r="F23" s="225">
        <f t="shared" si="0"/>
        <v>572834242.82436264</v>
      </c>
      <c r="G23" s="119">
        <v>325136.25436841912</v>
      </c>
      <c r="H23" s="117">
        <f>SUM(H6:H22)</f>
        <v>0.99999999999999956</v>
      </c>
      <c r="I23" s="119">
        <v>2196059.7700000172</v>
      </c>
      <c r="J23" s="226">
        <f>SUM(J6:J22)</f>
        <v>1</v>
      </c>
      <c r="K23" s="120">
        <f t="shared" si="3"/>
        <v>570313046.79999423</v>
      </c>
      <c r="L23" s="227">
        <f t="shared" si="4"/>
        <v>37599407.78999424</v>
      </c>
      <c r="M23" s="226">
        <f t="shared" si="5"/>
        <v>7.0580899448847101E-2</v>
      </c>
      <c r="N23" s="211"/>
    </row>
    <row r="24" spans="1:14" x14ac:dyDescent="0.25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3"/>
      <c r="M24" s="211"/>
      <c r="N24" s="211"/>
    </row>
    <row r="25" spans="1:14" x14ac:dyDescent="0.25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28"/>
      <c r="L25" s="211"/>
      <c r="M25" s="211"/>
      <c r="N25" s="211"/>
    </row>
    <row r="26" spans="1:14" x14ac:dyDescent="0.25">
      <c r="A26" s="100" t="s">
        <v>340</v>
      </c>
      <c r="B26" s="10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</row>
    <row r="27" spans="1:14" x14ac:dyDescent="0.25">
      <c r="A27" s="211" t="s">
        <v>338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</row>
    <row r="28" spans="1:14" x14ac:dyDescent="0.25">
      <c r="A28" s="211" t="s">
        <v>458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</row>
    <row r="29" spans="1:14" x14ac:dyDescent="0.25">
      <c r="A29" s="211" t="s">
        <v>459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</row>
    <row r="30" spans="1:14" x14ac:dyDescent="0.25">
      <c r="A30" s="211" t="s">
        <v>344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</row>
    <row r="31" spans="1:14" x14ac:dyDescent="0.25">
      <c r="A31" s="211" t="s">
        <v>353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</row>
    <row r="32" spans="1:14" x14ac:dyDescent="0.25">
      <c r="A32" s="211" t="s">
        <v>460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</row>
    <row r="33" spans="1:14" x14ac:dyDescent="0.25">
      <c r="A33" s="211" t="s">
        <v>355</v>
      </c>
      <c r="B33" s="211"/>
      <c r="C33" s="211"/>
      <c r="D33" s="211"/>
      <c r="E33" s="211"/>
      <c r="F33" s="211"/>
      <c r="G33" s="211"/>
      <c r="H33" s="211"/>
      <c r="I33" s="231"/>
      <c r="J33" s="211"/>
      <c r="K33" s="211"/>
      <c r="L33" s="211"/>
      <c r="M33" s="211"/>
      <c r="N33" s="211"/>
    </row>
    <row r="34" spans="1:14" x14ac:dyDescent="0.25">
      <c r="A34" s="211" t="s">
        <v>358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</row>
    <row r="35" spans="1:14" x14ac:dyDescent="0.25">
      <c r="A35" s="211" t="s">
        <v>360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</row>
    <row r="36" spans="1:14" x14ac:dyDescent="0.25">
      <c r="A36" s="211" t="s">
        <v>461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</row>
    <row r="37" spans="1:14" x14ac:dyDescent="0.25">
      <c r="A37" s="211" t="s">
        <v>364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</row>
    <row r="38" spans="1:14" x14ac:dyDescent="0.25">
      <c r="A38" s="211" t="s">
        <v>365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</row>
  </sheetData>
  <mergeCells count="2">
    <mergeCell ref="A1:M1"/>
    <mergeCell ref="A2:M2"/>
  </mergeCells>
  <pageMargins left="1" right="1" top="1.5" bottom="0.5" header="0.75" footer="0.3"/>
  <pageSetup scale="59" orientation="landscape" r:id="rId1"/>
  <headerFooter scaleWithDoc="0">
    <oddHeader>&amp;R&amp;"Times New Roman,Bold"&amp;8Exhibit KCH-10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Table KCH-1</vt:lpstr>
      <vt:lpstr>Exhibit KCH-1, p. 1</vt:lpstr>
      <vt:lpstr>Exhibit KCH-1, p. 2</vt:lpstr>
      <vt:lpstr>Exhibit KCH-1, p. 3</vt:lpstr>
      <vt:lpstr>Exhibit KCH-2,  p. 1</vt:lpstr>
      <vt:lpstr>Exhibit KCH-2, p. 2</vt:lpstr>
      <vt:lpstr>Exhibit KCH-2, p. 3</vt:lpstr>
      <vt:lpstr>Exhibit KCH-3, p. 1</vt:lpstr>
      <vt:lpstr>Exhibit KCH-3, p. 2</vt:lpstr>
      <vt:lpstr>Exhibit KCH-3, p. 3</vt:lpstr>
      <vt:lpstr>Exhibit KCH-4, p. 1</vt:lpstr>
      <vt:lpstr>Exhibit KCH-4, p. 2</vt:lpstr>
      <vt:lpstr>Exhibit KCH-4, p. 3</vt:lpstr>
      <vt:lpstr>Exhibit KCH-5, p. 1</vt:lpstr>
      <vt:lpstr>Exhibit KCH-5, p. 2</vt:lpstr>
      <vt:lpstr>Exhibit KCH-6, p. 1</vt:lpstr>
      <vt:lpstr>Exhibit KCH-6, p. 2</vt:lpstr>
      <vt:lpstr>Exhibit KCH-6, p. 3</vt:lpstr>
      <vt:lpstr>Exhibit KCH-7, p. 1</vt:lpstr>
      <vt:lpstr>Exhibit KCH-8, p. 1</vt:lpstr>
      <vt:lpstr>Exhibit KCH-9, p. 1</vt:lpstr>
      <vt:lpstr>Exhibit KCH-9, p. 2</vt:lpstr>
      <vt:lpstr>Exhibit KCH-9, p. 3</vt:lpstr>
      <vt:lpstr>Exhibit KCH-10, p. 1</vt:lpstr>
      <vt:lpstr>'Exhibit KCH-1, p. 1'!Print_Area</vt:lpstr>
      <vt:lpstr>'Exhibit KCH-1, p. 2'!Print_Area</vt:lpstr>
      <vt:lpstr>'Exhibit KCH-2,  p. 1'!Print_Area</vt:lpstr>
      <vt:lpstr>'Exhibit KCH-2, p. 2'!Print_Area</vt:lpstr>
      <vt:lpstr>'Exhibit KCH-3, p. 1'!Print_Area</vt:lpstr>
      <vt:lpstr>'Exhibit KCH-3, p. 2'!Print_Area</vt:lpstr>
      <vt:lpstr>'Exhibit KCH-4, p. 1'!Print_Area</vt:lpstr>
      <vt:lpstr>'Exhibit KCH-4, p. 2'!Print_Area</vt:lpstr>
      <vt:lpstr>'Exhibit KCH-5, p. 1'!Print_Area</vt:lpstr>
      <vt:lpstr>'Exhibit KCH-6, p. 1'!Print_Area</vt:lpstr>
      <vt:lpstr>'Exhibit KCH-6, p. 2'!Print_Area</vt:lpstr>
      <vt:lpstr>'Exhibit KCH-6, p. 3'!Print_Area</vt:lpstr>
      <vt:lpstr>'Exhibit KCH-8, p. 1'!Print_Area</vt:lpstr>
      <vt:lpstr>'Exhibit KCH-9, p. 2'!Print_Area</vt:lpstr>
      <vt:lpstr>'Table KCH-1'!Print_Area</vt:lpstr>
      <vt:lpstr>'Exhibit KCH-6, p. 1'!Print_Titles</vt:lpstr>
      <vt:lpstr>'Exhibit KCH-6, p. 2'!Print_Titles</vt:lpstr>
      <vt:lpstr>'Exhibit KCH-6, p.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Higgins</dc:creator>
  <cp:lastModifiedBy>Courtney Higgins</cp:lastModifiedBy>
  <cp:lastPrinted>2021-10-14T23:44:21Z</cp:lastPrinted>
  <dcterms:created xsi:type="dcterms:W3CDTF">2021-09-23T20:59:38Z</dcterms:created>
  <dcterms:modified xsi:type="dcterms:W3CDTF">2021-10-25T16:55:24Z</dcterms:modified>
</cp:coreProperties>
</file>